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apadelle\Documents\Plan de charge\Excel\"/>
    </mc:Choice>
  </mc:AlternateContent>
  <bookViews>
    <workbookView xWindow="0" yWindow="0" windowWidth="19200" windowHeight="7212" firstSheet="1" activeTab="6"/>
  </bookViews>
  <sheets>
    <sheet name="Accueil" sheetId="10" r:id="rId1"/>
    <sheet name="Ressources" sheetId="1" r:id="rId2"/>
    <sheet name="Conges" sheetId="2" r:id="rId3"/>
    <sheet name="Charge" sheetId="11" r:id="rId4"/>
    <sheet name="Disponibilite" sheetId="12" r:id="rId5"/>
    <sheet name="Recap_Dynamique" sheetId="14" r:id="rId6"/>
    <sheet name="Sephora_UPGRADE" sheetId="9" r:id="rId7"/>
    <sheet name="Sephora_RTLE" sheetId="7" r:id="rId8"/>
    <sheet name="Picard" sheetId="8" r:id="rId9"/>
  </sheets>
  <definedNames>
    <definedName name="Id">T_Ressources[Id]</definedName>
    <definedName name="Metier">T_Metier[Métier]</definedName>
    <definedName name="Segment_id">#N/A</definedName>
    <definedName name="Segment_Métier">#N/A</definedName>
  </definedNames>
  <calcPr calcId="152511"/>
  <pivotCaches>
    <pivotCache cacheId="0" r:id="rId10"/>
  </pivotCaches>
  <extLst>
    <ext xmlns:x14="http://schemas.microsoft.com/office/spreadsheetml/2009/9/main" uri="{BBE1A952-AA13-448e-AADC-164F8A28A991}">
      <x14:slicerCaches>
        <x14:slicerCache r:id="rId11"/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2" l="1"/>
  <c r="F9" i="12"/>
  <c r="I9" i="12"/>
  <c r="J9" i="12"/>
  <c r="M9" i="12"/>
  <c r="N9" i="12"/>
  <c r="Q9" i="12"/>
  <c r="R9" i="12"/>
  <c r="U9" i="12"/>
  <c r="V9" i="12"/>
  <c r="Y9" i="12"/>
  <c r="Z9" i="12"/>
  <c r="AC9" i="12"/>
  <c r="AD9" i="12"/>
  <c r="AG9" i="12"/>
  <c r="AH9" i="12"/>
  <c r="AK9" i="12"/>
  <c r="AL9" i="12"/>
  <c r="AO9" i="12"/>
  <c r="AP9" i="12"/>
  <c r="AS9" i="12"/>
  <c r="AT9" i="12"/>
  <c r="AW9" i="12"/>
  <c r="AX9" i="12"/>
  <c r="BA9" i="12"/>
  <c r="BB9" i="12"/>
  <c r="BE9" i="12"/>
  <c r="BF9" i="12"/>
  <c r="BI9" i="12"/>
  <c r="BJ9" i="12"/>
  <c r="BM9" i="12"/>
  <c r="BN9" i="12"/>
  <c r="BQ9" i="12"/>
  <c r="BR9" i="12"/>
  <c r="BU9" i="12"/>
  <c r="C9" i="12"/>
  <c r="BT9" i="12" l="1"/>
  <c r="BH9" i="12"/>
  <c r="AZ9" i="12"/>
  <c r="AR9" i="12"/>
  <c r="AN9" i="12"/>
  <c r="AF9" i="12"/>
  <c r="AB9" i="12"/>
  <c r="X9" i="12"/>
  <c r="T9" i="12"/>
  <c r="L9" i="12"/>
  <c r="H9" i="12"/>
  <c r="D9" i="12"/>
  <c r="BP9" i="12"/>
  <c r="BL9" i="12"/>
  <c r="BD9" i="12"/>
  <c r="AV9" i="12"/>
  <c r="AJ9" i="12"/>
  <c r="P9" i="12"/>
  <c r="BS9" i="12"/>
  <c r="BO9" i="12"/>
  <c r="BK9" i="12"/>
  <c r="BG9" i="12"/>
  <c r="BC9" i="12"/>
  <c r="AY9" i="12"/>
  <c r="AU9" i="12"/>
  <c r="AQ9" i="12"/>
  <c r="AM9" i="12"/>
  <c r="AI9" i="12"/>
  <c r="AE9" i="12"/>
  <c r="AA9" i="12"/>
  <c r="W9" i="12"/>
  <c r="S9" i="12"/>
  <c r="O9" i="12"/>
  <c r="K9" i="12"/>
  <c r="G9" i="12"/>
  <c r="BW11" i="11"/>
  <c r="BW12" i="11"/>
  <c r="BW13" i="11"/>
  <c r="BW14" i="11"/>
  <c r="BW15" i="11"/>
  <c r="BW16" i="11"/>
  <c r="BW17" i="11"/>
  <c r="BW18" i="11"/>
  <c r="BW19" i="11"/>
  <c r="BW20" i="11"/>
  <c r="BW21" i="11"/>
  <c r="BW22" i="11"/>
  <c r="BW23" i="11"/>
  <c r="BW24" i="11"/>
  <c r="BW25" i="11"/>
  <c r="BW26" i="11"/>
  <c r="BW27" i="11"/>
  <c r="BW28" i="11"/>
  <c r="BW29" i="11"/>
  <c r="BW30" i="11"/>
  <c r="G10" i="1"/>
  <c r="C11" i="12" l="1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BT30" i="12"/>
  <c r="BS30" i="12"/>
  <c r="BR30" i="12"/>
  <c r="BQ30" i="12"/>
  <c r="BP30" i="12"/>
  <c r="BN30" i="12"/>
  <c r="BM30" i="12"/>
  <c r="BL30" i="12"/>
  <c r="BK30" i="12"/>
  <c r="BJ30" i="12"/>
  <c r="BH30" i="12"/>
  <c r="BG30" i="12"/>
  <c r="BF30" i="12"/>
  <c r="BE30" i="12"/>
  <c r="BD30" i="12"/>
  <c r="BB30" i="12"/>
  <c r="BA30" i="12"/>
  <c r="AZ30" i="12"/>
  <c r="AY30" i="12"/>
  <c r="AX30" i="12"/>
  <c r="AV30" i="12"/>
  <c r="AU30" i="12"/>
  <c r="AT30" i="12"/>
  <c r="AS30" i="12"/>
  <c r="AR30" i="12"/>
  <c r="AP30" i="12"/>
  <c r="AO30" i="12"/>
  <c r="AN30" i="12"/>
  <c r="AM30" i="12"/>
  <c r="AL30" i="12"/>
  <c r="AJ30" i="12"/>
  <c r="AI30" i="12"/>
  <c r="AH30" i="12"/>
  <c r="AG30" i="12"/>
  <c r="AF30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BT29" i="12"/>
  <c r="BS29" i="12"/>
  <c r="BR29" i="12"/>
  <c r="BQ29" i="12"/>
  <c r="BP29" i="12"/>
  <c r="BN29" i="12"/>
  <c r="BM29" i="12"/>
  <c r="BL29" i="12"/>
  <c r="BK29" i="12"/>
  <c r="BJ29" i="12"/>
  <c r="BH29" i="12"/>
  <c r="BG29" i="12"/>
  <c r="BF29" i="12"/>
  <c r="BE29" i="12"/>
  <c r="BD29" i="12"/>
  <c r="BB29" i="12"/>
  <c r="BA29" i="12"/>
  <c r="AZ29" i="12"/>
  <c r="AY29" i="12"/>
  <c r="AX29" i="12"/>
  <c r="AV29" i="12"/>
  <c r="AU29" i="12"/>
  <c r="AT29" i="12"/>
  <c r="AS29" i="12"/>
  <c r="AR29" i="12"/>
  <c r="AP29" i="12"/>
  <c r="AO29" i="12"/>
  <c r="AN29" i="12"/>
  <c r="AM29" i="12"/>
  <c r="AL29" i="12"/>
  <c r="AJ29" i="12"/>
  <c r="AI29" i="12"/>
  <c r="AH29" i="12"/>
  <c r="AG29" i="12"/>
  <c r="AF29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I29" i="12"/>
  <c r="H29" i="12"/>
  <c r="G29" i="12"/>
  <c r="F29" i="12"/>
  <c r="E29" i="12"/>
  <c r="D29" i="12"/>
  <c r="BT28" i="12"/>
  <c r="BS28" i="12"/>
  <c r="BR28" i="12"/>
  <c r="BQ28" i="12"/>
  <c r="BP28" i="12"/>
  <c r="BN28" i="12"/>
  <c r="BM28" i="12"/>
  <c r="BL28" i="12"/>
  <c r="BK28" i="12"/>
  <c r="BJ28" i="12"/>
  <c r="BH28" i="12"/>
  <c r="BG28" i="12"/>
  <c r="BF28" i="12"/>
  <c r="BE28" i="12"/>
  <c r="BD28" i="12"/>
  <c r="BB28" i="12"/>
  <c r="BA28" i="12"/>
  <c r="AZ28" i="12"/>
  <c r="AY28" i="12"/>
  <c r="AX28" i="12"/>
  <c r="AV28" i="12"/>
  <c r="AU28" i="12"/>
  <c r="AT28" i="12"/>
  <c r="AS28" i="12"/>
  <c r="AR28" i="12"/>
  <c r="AP28" i="12"/>
  <c r="AO28" i="12"/>
  <c r="AN28" i="12"/>
  <c r="AM28" i="12"/>
  <c r="AL28" i="12"/>
  <c r="AJ28" i="12"/>
  <c r="AI28" i="12"/>
  <c r="AH28" i="12"/>
  <c r="AG28" i="12"/>
  <c r="AF28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I28" i="12"/>
  <c r="H28" i="12"/>
  <c r="G28" i="12"/>
  <c r="F28" i="12"/>
  <c r="E28" i="12"/>
  <c r="D28" i="12"/>
  <c r="BT27" i="12"/>
  <c r="BS27" i="12"/>
  <c r="BR27" i="12"/>
  <c r="BQ27" i="12"/>
  <c r="BP27" i="12"/>
  <c r="BN27" i="12"/>
  <c r="BM27" i="12"/>
  <c r="BL27" i="12"/>
  <c r="BK27" i="12"/>
  <c r="BJ27" i="12"/>
  <c r="BH27" i="12"/>
  <c r="BG27" i="12"/>
  <c r="BF27" i="12"/>
  <c r="BE27" i="12"/>
  <c r="BD27" i="12"/>
  <c r="BB27" i="12"/>
  <c r="BA27" i="12"/>
  <c r="AZ27" i="12"/>
  <c r="AY27" i="12"/>
  <c r="AX27" i="12"/>
  <c r="AV27" i="12"/>
  <c r="AU27" i="12"/>
  <c r="AT27" i="12"/>
  <c r="AS27" i="12"/>
  <c r="AR27" i="12"/>
  <c r="AP27" i="12"/>
  <c r="AO27" i="12"/>
  <c r="AN27" i="12"/>
  <c r="AM27" i="12"/>
  <c r="AL27" i="12"/>
  <c r="AJ27" i="12"/>
  <c r="AI27" i="12"/>
  <c r="AH27" i="12"/>
  <c r="AG27" i="12"/>
  <c r="AF27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BT26" i="12"/>
  <c r="BS26" i="12"/>
  <c r="BR26" i="12"/>
  <c r="BQ26" i="12"/>
  <c r="BP26" i="12"/>
  <c r="BN26" i="12"/>
  <c r="BM26" i="12"/>
  <c r="BL26" i="12"/>
  <c r="BK26" i="12"/>
  <c r="BJ26" i="12"/>
  <c r="BH26" i="12"/>
  <c r="BG26" i="12"/>
  <c r="BF26" i="12"/>
  <c r="BE26" i="12"/>
  <c r="BD26" i="12"/>
  <c r="BB26" i="12"/>
  <c r="BA26" i="12"/>
  <c r="AZ26" i="12"/>
  <c r="AY26" i="12"/>
  <c r="AX26" i="12"/>
  <c r="AV26" i="12"/>
  <c r="AU26" i="12"/>
  <c r="AT26" i="12"/>
  <c r="AS26" i="12"/>
  <c r="AR26" i="12"/>
  <c r="AP26" i="12"/>
  <c r="AO26" i="12"/>
  <c r="AN26" i="12"/>
  <c r="AM26" i="12"/>
  <c r="AL26" i="12"/>
  <c r="AJ26" i="12"/>
  <c r="AI26" i="12"/>
  <c r="AH26" i="12"/>
  <c r="AG26" i="12"/>
  <c r="AF26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BT25" i="12"/>
  <c r="BS25" i="12"/>
  <c r="BR25" i="12"/>
  <c r="BQ25" i="12"/>
  <c r="BP25" i="12"/>
  <c r="BN25" i="12"/>
  <c r="BM25" i="12"/>
  <c r="BL25" i="12"/>
  <c r="BK25" i="12"/>
  <c r="BJ25" i="12"/>
  <c r="BH25" i="12"/>
  <c r="BG25" i="12"/>
  <c r="BF25" i="12"/>
  <c r="BE25" i="12"/>
  <c r="BD25" i="12"/>
  <c r="BB25" i="12"/>
  <c r="BA25" i="12"/>
  <c r="AZ25" i="12"/>
  <c r="AY25" i="12"/>
  <c r="AX25" i="12"/>
  <c r="AV25" i="12"/>
  <c r="AU25" i="12"/>
  <c r="AT25" i="12"/>
  <c r="AS25" i="12"/>
  <c r="AR25" i="12"/>
  <c r="AP25" i="12"/>
  <c r="AO25" i="12"/>
  <c r="AN25" i="12"/>
  <c r="AM25" i="12"/>
  <c r="AL25" i="12"/>
  <c r="AJ25" i="12"/>
  <c r="AI25" i="12"/>
  <c r="AH25" i="12"/>
  <c r="AG25" i="12"/>
  <c r="AF25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BT24" i="12"/>
  <c r="BS24" i="12"/>
  <c r="BR24" i="12"/>
  <c r="BQ24" i="12"/>
  <c r="BP24" i="12"/>
  <c r="BN24" i="12"/>
  <c r="BM24" i="12"/>
  <c r="BL24" i="12"/>
  <c r="BK24" i="12"/>
  <c r="BJ24" i="12"/>
  <c r="BH24" i="12"/>
  <c r="BG24" i="12"/>
  <c r="BF24" i="12"/>
  <c r="BE24" i="12"/>
  <c r="BD24" i="12"/>
  <c r="BB24" i="12"/>
  <c r="BA24" i="12"/>
  <c r="AZ24" i="12"/>
  <c r="AY24" i="12"/>
  <c r="AX24" i="12"/>
  <c r="AV24" i="12"/>
  <c r="AU24" i="12"/>
  <c r="AT24" i="12"/>
  <c r="AS24" i="12"/>
  <c r="AR24" i="12"/>
  <c r="AP24" i="12"/>
  <c r="AO24" i="12"/>
  <c r="AN24" i="12"/>
  <c r="AM24" i="12"/>
  <c r="AL24" i="12"/>
  <c r="AJ24" i="12"/>
  <c r="AI24" i="12"/>
  <c r="AH24" i="12"/>
  <c r="AG24" i="12"/>
  <c r="AF24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BT23" i="12"/>
  <c r="BS23" i="12"/>
  <c r="BR23" i="12"/>
  <c r="BQ23" i="12"/>
  <c r="BP23" i="12"/>
  <c r="BN23" i="12"/>
  <c r="BM23" i="12"/>
  <c r="BL23" i="12"/>
  <c r="BK23" i="12"/>
  <c r="BJ23" i="12"/>
  <c r="BH23" i="12"/>
  <c r="BG23" i="12"/>
  <c r="BF23" i="12"/>
  <c r="BE23" i="12"/>
  <c r="BD23" i="12"/>
  <c r="BB23" i="12"/>
  <c r="BA23" i="12"/>
  <c r="AZ23" i="12"/>
  <c r="AY23" i="12"/>
  <c r="AX23" i="12"/>
  <c r="AV23" i="12"/>
  <c r="AU23" i="12"/>
  <c r="AT23" i="12"/>
  <c r="AS23" i="12"/>
  <c r="AR23" i="12"/>
  <c r="AP23" i="12"/>
  <c r="AO23" i="12"/>
  <c r="AN23" i="12"/>
  <c r="AM23" i="12"/>
  <c r="AL23" i="12"/>
  <c r="AJ23" i="12"/>
  <c r="AI23" i="12"/>
  <c r="AH23" i="12"/>
  <c r="AG23" i="12"/>
  <c r="AF23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D23" i="12"/>
  <c r="BT22" i="12"/>
  <c r="BS22" i="12"/>
  <c r="BR22" i="12"/>
  <c r="BQ22" i="12"/>
  <c r="BP22" i="12"/>
  <c r="BN22" i="12"/>
  <c r="BM22" i="12"/>
  <c r="BL22" i="12"/>
  <c r="BK22" i="12"/>
  <c r="BJ22" i="12"/>
  <c r="BH22" i="12"/>
  <c r="BG22" i="12"/>
  <c r="BF22" i="12"/>
  <c r="BE22" i="12"/>
  <c r="BD22" i="12"/>
  <c r="BB22" i="12"/>
  <c r="BA22" i="12"/>
  <c r="AZ22" i="12"/>
  <c r="AY22" i="12"/>
  <c r="AX22" i="12"/>
  <c r="AV22" i="12"/>
  <c r="AU22" i="12"/>
  <c r="AT22" i="12"/>
  <c r="AS22" i="12"/>
  <c r="AR22" i="12"/>
  <c r="AP22" i="12"/>
  <c r="AO22" i="12"/>
  <c r="AN22" i="12"/>
  <c r="AM22" i="12"/>
  <c r="AL22" i="12"/>
  <c r="AJ22" i="12"/>
  <c r="AI22" i="12"/>
  <c r="AH22" i="12"/>
  <c r="AG22" i="12"/>
  <c r="AF22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BT21" i="12"/>
  <c r="BS21" i="12"/>
  <c r="BR21" i="12"/>
  <c r="BQ21" i="12"/>
  <c r="BP21" i="12"/>
  <c r="BN21" i="12"/>
  <c r="BM21" i="12"/>
  <c r="BL21" i="12"/>
  <c r="BK21" i="12"/>
  <c r="BJ21" i="12"/>
  <c r="BH21" i="12"/>
  <c r="BG21" i="12"/>
  <c r="BF21" i="12"/>
  <c r="BE21" i="12"/>
  <c r="BD21" i="12"/>
  <c r="BB21" i="12"/>
  <c r="BA21" i="12"/>
  <c r="AZ21" i="12"/>
  <c r="AY21" i="12"/>
  <c r="AX21" i="12"/>
  <c r="AV21" i="12"/>
  <c r="AU21" i="12"/>
  <c r="AT21" i="12"/>
  <c r="AS21" i="12"/>
  <c r="AR21" i="12"/>
  <c r="AP21" i="12"/>
  <c r="AO21" i="12"/>
  <c r="AN21" i="12"/>
  <c r="AM21" i="12"/>
  <c r="AL21" i="12"/>
  <c r="AJ21" i="12"/>
  <c r="AI21" i="12"/>
  <c r="AH21" i="12"/>
  <c r="AG21" i="12"/>
  <c r="AF21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I21" i="12"/>
  <c r="H21" i="12"/>
  <c r="G21" i="12"/>
  <c r="F21" i="12"/>
  <c r="E21" i="12"/>
  <c r="D21" i="12"/>
  <c r="BT20" i="12"/>
  <c r="BS20" i="12"/>
  <c r="BR20" i="12"/>
  <c r="BQ20" i="12"/>
  <c r="BP20" i="12"/>
  <c r="BN20" i="12"/>
  <c r="BM20" i="12"/>
  <c r="BL20" i="12"/>
  <c r="BK20" i="12"/>
  <c r="BJ20" i="12"/>
  <c r="BH20" i="12"/>
  <c r="BG20" i="12"/>
  <c r="BF20" i="12"/>
  <c r="BE20" i="12"/>
  <c r="BD20" i="12"/>
  <c r="BB20" i="12"/>
  <c r="BA20" i="12"/>
  <c r="AZ20" i="12"/>
  <c r="AY20" i="12"/>
  <c r="AX20" i="12"/>
  <c r="AV20" i="12"/>
  <c r="AU20" i="12"/>
  <c r="AT20" i="12"/>
  <c r="AS20" i="12"/>
  <c r="AR20" i="12"/>
  <c r="AP20" i="12"/>
  <c r="AO20" i="12"/>
  <c r="AN20" i="12"/>
  <c r="AM20" i="12"/>
  <c r="AL20" i="12"/>
  <c r="AJ20" i="12"/>
  <c r="AI20" i="12"/>
  <c r="AH20" i="12"/>
  <c r="AG20" i="12"/>
  <c r="AF20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I20" i="12"/>
  <c r="H20" i="12"/>
  <c r="G20" i="12"/>
  <c r="F20" i="12"/>
  <c r="E20" i="12"/>
  <c r="D20" i="12"/>
  <c r="BT19" i="12"/>
  <c r="BS19" i="12"/>
  <c r="BR19" i="12"/>
  <c r="BQ19" i="12"/>
  <c r="BP19" i="12"/>
  <c r="BN19" i="12"/>
  <c r="BM19" i="12"/>
  <c r="BL19" i="12"/>
  <c r="BK19" i="12"/>
  <c r="BJ19" i="12"/>
  <c r="BH19" i="12"/>
  <c r="BG19" i="12"/>
  <c r="BF19" i="12"/>
  <c r="BE19" i="12"/>
  <c r="BD19" i="12"/>
  <c r="BB19" i="12"/>
  <c r="BA19" i="12"/>
  <c r="AZ19" i="12"/>
  <c r="AY19" i="12"/>
  <c r="AX19" i="12"/>
  <c r="AV19" i="12"/>
  <c r="AU19" i="12"/>
  <c r="AT19" i="12"/>
  <c r="AS19" i="12"/>
  <c r="AR19" i="12"/>
  <c r="AP19" i="12"/>
  <c r="AO19" i="12"/>
  <c r="AN19" i="12"/>
  <c r="AM19" i="12"/>
  <c r="AL19" i="12"/>
  <c r="AJ19" i="12"/>
  <c r="AI19" i="12"/>
  <c r="AH19" i="12"/>
  <c r="AG19" i="12"/>
  <c r="AF19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I19" i="12"/>
  <c r="H19" i="12"/>
  <c r="G19" i="12"/>
  <c r="F19" i="12"/>
  <c r="E19" i="12"/>
  <c r="D19" i="12"/>
  <c r="BT18" i="12"/>
  <c r="BS18" i="12"/>
  <c r="BR18" i="12"/>
  <c r="BQ18" i="12"/>
  <c r="BP18" i="12"/>
  <c r="BN18" i="12"/>
  <c r="BM18" i="12"/>
  <c r="BL18" i="12"/>
  <c r="BK18" i="12"/>
  <c r="BJ18" i="12"/>
  <c r="BH18" i="12"/>
  <c r="BG18" i="12"/>
  <c r="BF18" i="12"/>
  <c r="BE18" i="12"/>
  <c r="BD18" i="12"/>
  <c r="BB18" i="12"/>
  <c r="BA18" i="12"/>
  <c r="AZ18" i="12"/>
  <c r="AY18" i="12"/>
  <c r="AX18" i="12"/>
  <c r="AV18" i="12"/>
  <c r="AU18" i="12"/>
  <c r="AT18" i="12"/>
  <c r="AS18" i="12"/>
  <c r="AR18" i="12"/>
  <c r="AP18" i="12"/>
  <c r="AO18" i="12"/>
  <c r="AN18" i="12"/>
  <c r="AM18" i="12"/>
  <c r="AL18" i="12"/>
  <c r="AJ18" i="12"/>
  <c r="AI18" i="12"/>
  <c r="AH18" i="12"/>
  <c r="AG18" i="12"/>
  <c r="AF18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I18" i="12"/>
  <c r="H18" i="12"/>
  <c r="G18" i="12"/>
  <c r="F18" i="12"/>
  <c r="E18" i="12"/>
  <c r="D18" i="12"/>
  <c r="BT17" i="12"/>
  <c r="BS17" i="12"/>
  <c r="BR17" i="12"/>
  <c r="BQ17" i="12"/>
  <c r="BP17" i="12"/>
  <c r="BN17" i="12"/>
  <c r="BM17" i="12"/>
  <c r="BL17" i="12"/>
  <c r="BK17" i="12"/>
  <c r="BJ17" i="12"/>
  <c r="BH17" i="12"/>
  <c r="BG17" i="12"/>
  <c r="BF17" i="12"/>
  <c r="BE17" i="12"/>
  <c r="BD17" i="12"/>
  <c r="BB17" i="12"/>
  <c r="BA17" i="12"/>
  <c r="AZ17" i="12"/>
  <c r="AY17" i="12"/>
  <c r="AX17" i="12"/>
  <c r="AV17" i="12"/>
  <c r="AU17" i="12"/>
  <c r="AT17" i="12"/>
  <c r="AS17" i="12"/>
  <c r="AR17" i="12"/>
  <c r="AP17" i="12"/>
  <c r="AO17" i="12"/>
  <c r="AN17" i="12"/>
  <c r="AM17" i="12"/>
  <c r="AL17" i="12"/>
  <c r="AJ17" i="12"/>
  <c r="AI17" i="12"/>
  <c r="AH17" i="12"/>
  <c r="AG17" i="12"/>
  <c r="AF17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I17" i="12"/>
  <c r="H17" i="12"/>
  <c r="G17" i="12"/>
  <c r="F17" i="12"/>
  <c r="E17" i="12"/>
  <c r="D17" i="12"/>
  <c r="BT16" i="12"/>
  <c r="BS16" i="12"/>
  <c r="BR16" i="12"/>
  <c r="BQ16" i="12"/>
  <c r="BP16" i="12"/>
  <c r="BN16" i="12"/>
  <c r="BM16" i="12"/>
  <c r="BL16" i="12"/>
  <c r="BK16" i="12"/>
  <c r="BJ16" i="12"/>
  <c r="BH16" i="12"/>
  <c r="BG16" i="12"/>
  <c r="BF16" i="12"/>
  <c r="BE16" i="12"/>
  <c r="BD16" i="12"/>
  <c r="BB16" i="12"/>
  <c r="BA16" i="12"/>
  <c r="AZ16" i="12"/>
  <c r="AY16" i="12"/>
  <c r="AX16" i="12"/>
  <c r="AV16" i="12"/>
  <c r="AU16" i="12"/>
  <c r="AT16" i="12"/>
  <c r="AS16" i="12"/>
  <c r="AR16" i="12"/>
  <c r="AP16" i="12"/>
  <c r="AO16" i="12"/>
  <c r="AN16" i="12"/>
  <c r="AM16" i="12"/>
  <c r="AL16" i="12"/>
  <c r="AJ16" i="12"/>
  <c r="AI16" i="12"/>
  <c r="AH16" i="12"/>
  <c r="AG16" i="12"/>
  <c r="AF16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I16" i="12"/>
  <c r="H16" i="12"/>
  <c r="G16" i="12"/>
  <c r="F16" i="12"/>
  <c r="E16" i="12"/>
  <c r="D16" i="12"/>
  <c r="BT15" i="12"/>
  <c r="BS15" i="12"/>
  <c r="BR15" i="12"/>
  <c r="BQ15" i="12"/>
  <c r="BP15" i="12"/>
  <c r="BN15" i="12"/>
  <c r="BM15" i="12"/>
  <c r="BL15" i="12"/>
  <c r="BK15" i="12"/>
  <c r="BJ15" i="12"/>
  <c r="BH15" i="12"/>
  <c r="BG15" i="12"/>
  <c r="BF15" i="12"/>
  <c r="BE15" i="12"/>
  <c r="BD15" i="12"/>
  <c r="BB15" i="12"/>
  <c r="BA15" i="12"/>
  <c r="AZ15" i="12"/>
  <c r="AY15" i="12"/>
  <c r="AX15" i="12"/>
  <c r="AV15" i="12"/>
  <c r="AU15" i="12"/>
  <c r="AT15" i="12"/>
  <c r="AS15" i="12"/>
  <c r="AR15" i="12"/>
  <c r="AP15" i="12"/>
  <c r="AO15" i="12"/>
  <c r="AN15" i="12"/>
  <c r="AM15" i="12"/>
  <c r="AL15" i="12"/>
  <c r="AJ15" i="12"/>
  <c r="AI15" i="12"/>
  <c r="AH15" i="12"/>
  <c r="AG15" i="12"/>
  <c r="AF15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I15" i="12"/>
  <c r="H15" i="12"/>
  <c r="G15" i="12"/>
  <c r="F15" i="12"/>
  <c r="E15" i="12"/>
  <c r="D15" i="12"/>
  <c r="BT14" i="12"/>
  <c r="BS14" i="12"/>
  <c r="BR14" i="12"/>
  <c r="BQ14" i="12"/>
  <c r="BP14" i="12"/>
  <c r="BN14" i="12"/>
  <c r="BM14" i="12"/>
  <c r="BL14" i="12"/>
  <c r="BK14" i="12"/>
  <c r="BJ14" i="12"/>
  <c r="BH14" i="12"/>
  <c r="BG14" i="12"/>
  <c r="BF14" i="12"/>
  <c r="BE14" i="12"/>
  <c r="BD14" i="12"/>
  <c r="BB14" i="12"/>
  <c r="BA14" i="12"/>
  <c r="AZ14" i="12"/>
  <c r="AY14" i="12"/>
  <c r="AX14" i="12"/>
  <c r="AV14" i="12"/>
  <c r="AU14" i="12"/>
  <c r="AT14" i="12"/>
  <c r="AS14" i="12"/>
  <c r="AR14" i="12"/>
  <c r="AP14" i="12"/>
  <c r="AO14" i="12"/>
  <c r="AN14" i="12"/>
  <c r="AM14" i="12"/>
  <c r="AL14" i="12"/>
  <c r="AJ14" i="12"/>
  <c r="AI14" i="12"/>
  <c r="AH14" i="12"/>
  <c r="AG14" i="12"/>
  <c r="AF14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I14" i="12"/>
  <c r="H14" i="12"/>
  <c r="G14" i="12"/>
  <c r="F14" i="12"/>
  <c r="E14" i="12"/>
  <c r="D14" i="12"/>
  <c r="BT13" i="12"/>
  <c r="BS13" i="12"/>
  <c r="BR13" i="12"/>
  <c r="BQ13" i="12"/>
  <c r="BP13" i="12"/>
  <c r="BN13" i="12"/>
  <c r="BM13" i="12"/>
  <c r="BL13" i="12"/>
  <c r="BK13" i="12"/>
  <c r="BJ13" i="12"/>
  <c r="BH13" i="12"/>
  <c r="BG13" i="12"/>
  <c r="BF13" i="12"/>
  <c r="BE13" i="12"/>
  <c r="BD13" i="12"/>
  <c r="BB13" i="12"/>
  <c r="BA13" i="12"/>
  <c r="AZ13" i="12"/>
  <c r="AY13" i="12"/>
  <c r="AX13" i="12"/>
  <c r="AV13" i="12"/>
  <c r="AU13" i="12"/>
  <c r="AT13" i="12"/>
  <c r="AS13" i="12"/>
  <c r="AR13" i="12"/>
  <c r="AP13" i="12"/>
  <c r="AO13" i="12"/>
  <c r="AN13" i="12"/>
  <c r="AM13" i="12"/>
  <c r="AL13" i="12"/>
  <c r="AJ13" i="12"/>
  <c r="AI13" i="12"/>
  <c r="AH13" i="12"/>
  <c r="AG13" i="12"/>
  <c r="AF13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I13" i="12"/>
  <c r="H13" i="12"/>
  <c r="G13" i="12"/>
  <c r="F13" i="12"/>
  <c r="E13" i="12"/>
  <c r="D13" i="12"/>
  <c r="BT12" i="12"/>
  <c r="BS12" i="12"/>
  <c r="BR12" i="12"/>
  <c r="BQ12" i="12"/>
  <c r="BP12" i="12"/>
  <c r="BN12" i="12"/>
  <c r="BM12" i="12"/>
  <c r="BL12" i="12"/>
  <c r="BK12" i="12"/>
  <c r="BJ12" i="12"/>
  <c r="BH12" i="12"/>
  <c r="BG12" i="12"/>
  <c r="BF12" i="12"/>
  <c r="BE12" i="12"/>
  <c r="BD12" i="12"/>
  <c r="BB12" i="12"/>
  <c r="BA12" i="12"/>
  <c r="AZ12" i="12"/>
  <c r="AY12" i="12"/>
  <c r="AX12" i="12"/>
  <c r="AV12" i="12"/>
  <c r="AU12" i="12"/>
  <c r="AT12" i="12"/>
  <c r="AS12" i="12"/>
  <c r="AR12" i="12"/>
  <c r="AP12" i="12"/>
  <c r="AO12" i="12"/>
  <c r="AN12" i="12"/>
  <c r="AM12" i="12"/>
  <c r="AL12" i="12"/>
  <c r="AJ12" i="12"/>
  <c r="AI12" i="12"/>
  <c r="AH12" i="12"/>
  <c r="AG12" i="12"/>
  <c r="AF12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BT11" i="12"/>
  <c r="BS11" i="12"/>
  <c r="BR11" i="12"/>
  <c r="BQ11" i="12"/>
  <c r="BP11" i="12"/>
  <c r="BN11" i="12"/>
  <c r="BM11" i="12"/>
  <c r="BL11" i="12"/>
  <c r="BK11" i="12"/>
  <c r="BJ11" i="12"/>
  <c r="BH11" i="12"/>
  <c r="BG11" i="12"/>
  <c r="BF11" i="12"/>
  <c r="BE11" i="12"/>
  <c r="BD11" i="12"/>
  <c r="BB11" i="12"/>
  <c r="BA11" i="12"/>
  <c r="AZ11" i="12"/>
  <c r="AY11" i="12"/>
  <c r="AX11" i="12"/>
  <c r="AV11" i="12"/>
  <c r="AU11" i="12"/>
  <c r="AT11" i="12"/>
  <c r="AS11" i="12"/>
  <c r="AR11" i="12"/>
  <c r="AP11" i="12"/>
  <c r="AO11" i="12"/>
  <c r="AN11" i="12"/>
  <c r="AM11" i="12"/>
  <c r="AL11" i="12"/>
  <c r="AJ11" i="12"/>
  <c r="AI11" i="12"/>
  <c r="AH11" i="12"/>
  <c r="AG11" i="12"/>
  <c r="AF11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I11" i="12"/>
  <c r="H11" i="12"/>
  <c r="G11" i="12"/>
  <c r="F11" i="12"/>
  <c r="E11" i="12"/>
  <c r="D11" i="12"/>
  <c r="BW11" i="12"/>
  <c r="BW12" i="12"/>
  <c r="BW13" i="12"/>
  <c r="BW14" i="12"/>
  <c r="BW15" i="12"/>
  <c r="BW16" i="12"/>
  <c r="BW17" i="12"/>
  <c r="BW18" i="12"/>
  <c r="BW19" i="12"/>
  <c r="BW20" i="12"/>
  <c r="BW21" i="12"/>
  <c r="BW22" i="12"/>
  <c r="BW23" i="12"/>
  <c r="BW24" i="12"/>
  <c r="BW25" i="12"/>
  <c r="BW26" i="12"/>
  <c r="BW27" i="12"/>
  <c r="BW28" i="12"/>
  <c r="BW29" i="12"/>
  <c r="BW30" i="12"/>
  <c r="J15" i="11"/>
  <c r="AE3" i="11" l="1"/>
  <c r="BT4" i="7" l="1"/>
  <c r="BS4" i="7"/>
  <c r="BR4" i="7"/>
  <c r="BQ4" i="7"/>
  <c r="BP4" i="7"/>
  <c r="BN4" i="7"/>
  <c r="BM4" i="7"/>
  <c r="BL4" i="7"/>
  <c r="BK4" i="7"/>
  <c r="BJ4" i="7"/>
  <c r="BH4" i="7"/>
  <c r="BG4" i="7"/>
  <c r="BF4" i="7"/>
  <c r="BE4" i="7"/>
  <c r="BD4" i="7"/>
  <c r="BB4" i="7"/>
  <c r="BA4" i="7"/>
  <c r="AZ4" i="7"/>
  <c r="AY4" i="7"/>
  <c r="AX4" i="7"/>
  <c r="AV4" i="7"/>
  <c r="AU4" i="7"/>
  <c r="AT4" i="7"/>
  <c r="AS4" i="7"/>
  <c r="AR4" i="7"/>
  <c r="AP4" i="7"/>
  <c r="AO4" i="7"/>
  <c r="AN4" i="7"/>
  <c r="AM4" i="7"/>
  <c r="AL4" i="7"/>
  <c r="AJ4" i="7"/>
  <c r="AI4" i="7"/>
  <c r="AH4" i="7"/>
  <c r="AG4" i="7"/>
  <c r="AF4" i="7"/>
  <c r="AD4" i="7"/>
  <c r="AC4" i="7"/>
  <c r="AB4" i="7"/>
  <c r="AA4" i="7"/>
  <c r="Z4" i="7"/>
  <c r="Y4" i="7"/>
  <c r="X4" i="7"/>
  <c r="W4" i="7"/>
  <c r="V4" i="7"/>
  <c r="U4" i="7"/>
  <c r="T4" i="7"/>
  <c r="S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D4" i="12"/>
  <c r="C4" i="12"/>
  <c r="BT4" i="12"/>
  <c r="BS4" i="12"/>
  <c r="BR4" i="12"/>
  <c r="BQ4" i="12"/>
  <c r="BP4" i="12"/>
  <c r="BN4" i="12"/>
  <c r="BM4" i="12"/>
  <c r="BL4" i="12"/>
  <c r="BK4" i="12"/>
  <c r="BJ4" i="12"/>
  <c r="BH4" i="12"/>
  <c r="BG4" i="12"/>
  <c r="BF4" i="12"/>
  <c r="BE4" i="12"/>
  <c r="BD4" i="12"/>
  <c r="BB4" i="12"/>
  <c r="BA4" i="12"/>
  <c r="AZ4" i="12"/>
  <c r="AY4" i="12"/>
  <c r="AX4" i="12"/>
  <c r="AV4" i="12"/>
  <c r="AU4" i="12"/>
  <c r="AT4" i="12"/>
  <c r="AS4" i="12"/>
  <c r="AR4" i="12"/>
  <c r="AP4" i="12"/>
  <c r="AO4" i="12"/>
  <c r="AN4" i="12"/>
  <c r="AM4" i="12"/>
  <c r="AL4" i="12"/>
  <c r="AJ4" i="12"/>
  <c r="AI4" i="12"/>
  <c r="AH4" i="12"/>
  <c r="AG4" i="12"/>
  <c r="AF4" i="12"/>
  <c r="AD4" i="12"/>
  <c r="AC4" i="12"/>
  <c r="AB4" i="12"/>
  <c r="AA4" i="12"/>
  <c r="Z4" i="12"/>
  <c r="Y4" i="12"/>
  <c r="X4" i="12"/>
  <c r="W4" i="12"/>
  <c r="V4" i="12"/>
  <c r="U4" i="12"/>
  <c r="T4" i="12"/>
  <c r="S4" i="12"/>
  <c r="R4" i="12"/>
  <c r="Q4" i="12"/>
  <c r="P4" i="12"/>
  <c r="O4" i="12"/>
  <c r="N4" i="12"/>
  <c r="M4" i="12"/>
  <c r="L4" i="12"/>
  <c r="K4" i="12"/>
  <c r="J4" i="12"/>
  <c r="I4" i="12"/>
  <c r="H4" i="12"/>
  <c r="G4" i="12"/>
  <c r="F4" i="12"/>
  <c r="E4" i="12"/>
  <c r="BT4" i="11"/>
  <c r="BS4" i="11"/>
  <c r="BR4" i="11"/>
  <c r="BQ4" i="11"/>
  <c r="BP4" i="11"/>
  <c r="BN4" i="11"/>
  <c r="BM4" i="11"/>
  <c r="BL4" i="11"/>
  <c r="BK4" i="11"/>
  <c r="BJ4" i="11"/>
  <c r="BH4" i="11"/>
  <c r="BG4" i="11"/>
  <c r="BF4" i="11"/>
  <c r="BE4" i="11"/>
  <c r="BD4" i="11"/>
  <c r="BB4" i="11"/>
  <c r="BA4" i="11"/>
  <c r="AZ4" i="11"/>
  <c r="AY4" i="11"/>
  <c r="AX4" i="11"/>
  <c r="AV4" i="11"/>
  <c r="AU4" i="11"/>
  <c r="AT4" i="11"/>
  <c r="AS4" i="11"/>
  <c r="AR4" i="11"/>
  <c r="AP4" i="11"/>
  <c r="AO4" i="11"/>
  <c r="AN4" i="11"/>
  <c r="AM4" i="11"/>
  <c r="AL4" i="11"/>
  <c r="AJ4" i="11"/>
  <c r="AI4" i="11"/>
  <c r="AH4" i="11"/>
  <c r="AG4" i="11"/>
  <c r="AF4" i="11"/>
  <c r="AD4" i="11"/>
  <c r="AC4" i="11"/>
  <c r="AB4" i="11"/>
  <c r="AA4" i="11"/>
  <c r="Z4" i="11"/>
  <c r="Y4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D4" i="11"/>
  <c r="C4" i="11"/>
  <c r="BU3" i="12" l="1"/>
  <c r="BO3" i="12"/>
  <c r="BI3" i="12"/>
  <c r="BC3" i="12"/>
  <c r="AW3" i="12"/>
  <c r="AQ3" i="12"/>
  <c r="AK3" i="12"/>
  <c r="AE3" i="12"/>
  <c r="AE4" i="12" l="1"/>
  <c r="AE29" i="12"/>
  <c r="AE27" i="12"/>
  <c r="AE25" i="12"/>
  <c r="AE23" i="12"/>
  <c r="AE21" i="12"/>
  <c r="AE19" i="12"/>
  <c r="AE17" i="12"/>
  <c r="AE15" i="12"/>
  <c r="AE13" i="12"/>
  <c r="AE11" i="12"/>
  <c r="AE30" i="12"/>
  <c r="AE28" i="12"/>
  <c r="AE26" i="12"/>
  <c r="AE24" i="12"/>
  <c r="AE22" i="12"/>
  <c r="AE20" i="12"/>
  <c r="AE18" i="12"/>
  <c r="AE16" i="12"/>
  <c r="AE14" i="12"/>
  <c r="AE12" i="12"/>
  <c r="BI30" i="12"/>
  <c r="BI28" i="12"/>
  <c r="BI26" i="12"/>
  <c r="BI24" i="12"/>
  <c r="BI22" i="12"/>
  <c r="BI20" i="12"/>
  <c r="BI18" i="12"/>
  <c r="BI16" i="12"/>
  <c r="BI14" i="12"/>
  <c r="BI12" i="12"/>
  <c r="BI29" i="12"/>
  <c r="BI27" i="12"/>
  <c r="BI25" i="12"/>
  <c r="BI23" i="12"/>
  <c r="BI21" i="12"/>
  <c r="BI19" i="12"/>
  <c r="BI17" i="12"/>
  <c r="BI15" i="12"/>
  <c r="BI13" i="12"/>
  <c r="BI11" i="12"/>
  <c r="AQ29" i="12"/>
  <c r="AQ27" i="12"/>
  <c r="AQ25" i="12"/>
  <c r="AQ23" i="12"/>
  <c r="AQ21" i="12"/>
  <c r="AQ19" i="12"/>
  <c r="AQ17" i="12"/>
  <c r="AQ15" i="12"/>
  <c r="AQ13" i="12"/>
  <c r="AQ11" i="12"/>
  <c r="AQ30" i="12"/>
  <c r="AQ28" i="12"/>
  <c r="AQ26" i="12"/>
  <c r="AQ24" i="12"/>
  <c r="AQ22" i="12"/>
  <c r="AQ20" i="12"/>
  <c r="AQ18" i="12"/>
  <c r="AQ16" i="12"/>
  <c r="AQ14" i="12"/>
  <c r="AQ12" i="12"/>
  <c r="BO29" i="12"/>
  <c r="BO27" i="12"/>
  <c r="BO25" i="12"/>
  <c r="BO23" i="12"/>
  <c r="BO21" i="12"/>
  <c r="BO19" i="12"/>
  <c r="BO17" i="12"/>
  <c r="BO15" i="12"/>
  <c r="BO13" i="12"/>
  <c r="BO11" i="12"/>
  <c r="BO30" i="12"/>
  <c r="BO28" i="12"/>
  <c r="BO26" i="12"/>
  <c r="BO24" i="12"/>
  <c r="BO22" i="12"/>
  <c r="BO20" i="12"/>
  <c r="BO18" i="12"/>
  <c r="BO16" i="12"/>
  <c r="BO14" i="12"/>
  <c r="BO12" i="12"/>
  <c r="BC29" i="12"/>
  <c r="BC27" i="12"/>
  <c r="BC25" i="12"/>
  <c r="BC23" i="12"/>
  <c r="BC21" i="12"/>
  <c r="BC19" i="12"/>
  <c r="BC17" i="12"/>
  <c r="BC15" i="12"/>
  <c r="BC13" i="12"/>
  <c r="BC11" i="12"/>
  <c r="BC30" i="12"/>
  <c r="BC28" i="12"/>
  <c r="BC26" i="12"/>
  <c r="BC24" i="12"/>
  <c r="BC22" i="12"/>
  <c r="BC20" i="12"/>
  <c r="BC18" i="12"/>
  <c r="BC16" i="12"/>
  <c r="BC14" i="12"/>
  <c r="BC12" i="12"/>
  <c r="AK30" i="12"/>
  <c r="AK28" i="12"/>
  <c r="AK26" i="12"/>
  <c r="AK24" i="12"/>
  <c r="AK22" i="12"/>
  <c r="AK20" i="12"/>
  <c r="AK18" i="12"/>
  <c r="AK16" i="12"/>
  <c r="AK14" i="12"/>
  <c r="AK12" i="12"/>
  <c r="AK29" i="12"/>
  <c r="AK27" i="12"/>
  <c r="AK25" i="12"/>
  <c r="AK23" i="12"/>
  <c r="AK21" i="12"/>
  <c r="AK19" i="12"/>
  <c r="AK17" i="12"/>
  <c r="AK15" i="12"/>
  <c r="AK13" i="12"/>
  <c r="AK11" i="12"/>
  <c r="AW30" i="12"/>
  <c r="AW28" i="12"/>
  <c r="AW26" i="12"/>
  <c r="AW24" i="12"/>
  <c r="AW22" i="12"/>
  <c r="AW20" i="12"/>
  <c r="AW18" i="12"/>
  <c r="AW16" i="12"/>
  <c r="AW14" i="12"/>
  <c r="AW12" i="12"/>
  <c r="AW29" i="12"/>
  <c r="AW27" i="12"/>
  <c r="AW25" i="12"/>
  <c r="AW23" i="12"/>
  <c r="AW21" i="12"/>
  <c r="AW19" i="12"/>
  <c r="AW17" i="12"/>
  <c r="AW15" i="12"/>
  <c r="AW13" i="12"/>
  <c r="AW11" i="12"/>
  <c r="BU30" i="12"/>
  <c r="BU28" i="12"/>
  <c r="BU26" i="12"/>
  <c r="BU24" i="12"/>
  <c r="BU22" i="12"/>
  <c r="BU20" i="12"/>
  <c r="BU18" i="12"/>
  <c r="BU16" i="12"/>
  <c r="BU14" i="12"/>
  <c r="BU12" i="12"/>
  <c r="BU29" i="12"/>
  <c r="BU27" i="12"/>
  <c r="BU25" i="12"/>
  <c r="BU23" i="12"/>
  <c r="BU21" i="12"/>
  <c r="BU19" i="12"/>
  <c r="BU17" i="12"/>
  <c r="BU15" i="12"/>
  <c r="BU13" i="12"/>
  <c r="BU11" i="12"/>
  <c r="AW4" i="12"/>
  <c r="BC4" i="12"/>
  <c r="BU4" i="12"/>
  <c r="AK4" i="12"/>
  <c r="BI4" i="12"/>
  <c r="AQ4" i="12"/>
  <c r="BO4" i="12"/>
  <c r="C5" i="12"/>
  <c r="C31" i="12"/>
  <c r="D31" i="12"/>
  <c r="D5" i="12"/>
  <c r="E5" i="12"/>
  <c r="E31" i="12"/>
  <c r="F31" i="12"/>
  <c r="F5" i="12"/>
  <c r="G5" i="12"/>
  <c r="G31" i="12"/>
  <c r="H31" i="12"/>
  <c r="H5" i="12"/>
  <c r="I5" i="12"/>
  <c r="I31" i="12"/>
  <c r="J5" i="12"/>
  <c r="J31" i="12"/>
  <c r="K5" i="12"/>
  <c r="K31" i="12"/>
  <c r="L31" i="12"/>
  <c r="L5" i="12"/>
  <c r="M5" i="12"/>
  <c r="M31" i="12"/>
  <c r="N5" i="12"/>
  <c r="N31" i="12"/>
  <c r="O5" i="12"/>
  <c r="O31" i="12"/>
  <c r="P5" i="12"/>
  <c r="P31" i="12"/>
  <c r="Q5" i="12"/>
  <c r="Q31" i="12"/>
  <c r="R31" i="12"/>
  <c r="R5" i="12"/>
  <c r="S5" i="12"/>
  <c r="S31" i="12"/>
  <c r="T31" i="12"/>
  <c r="T5" i="12"/>
  <c r="U5" i="12"/>
  <c r="U31" i="12"/>
  <c r="V5" i="12"/>
  <c r="V31" i="12"/>
  <c r="W5" i="12"/>
  <c r="W31" i="12"/>
  <c r="X31" i="12"/>
  <c r="X5" i="12"/>
  <c r="Y5" i="12"/>
  <c r="Y31" i="12"/>
  <c r="Z5" i="12"/>
  <c r="Z31" i="12"/>
  <c r="AA5" i="12"/>
  <c r="AA31" i="12"/>
  <c r="AB31" i="12"/>
  <c r="AB5" i="12"/>
  <c r="AC5" i="12"/>
  <c r="AC31" i="12"/>
  <c r="AD31" i="12"/>
  <c r="AD5" i="12"/>
  <c r="AF31" i="12"/>
  <c r="AF5" i="12"/>
  <c r="AG5" i="12"/>
  <c r="AG31" i="12"/>
  <c r="AH5" i="12"/>
  <c r="AH31" i="12"/>
  <c r="AI5" i="12"/>
  <c r="AI31" i="12"/>
  <c r="AJ31" i="12"/>
  <c r="AJ5" i="12"/>
  <c r="AL5" i="12"/>
  <c r="AL31" i="12"/>
  <c r="AM5" i="12"/>
  <c r="AM31" i="12"/>
  <c r="AN31" i="12"/>
  <c r="AN5" i="12"/>
  <c r="AO5" i="12"/>
  <c r="AO31" i="12"/>
  <c r="AP31" i="12"/>
  <c r="AP5" i="12"/>
  <c r="AR31" i="12"/>
  <c r="AR5" i="12"/>
  <c r="AS5" i="12"/>
  <c r="AS31" i="12"/>
  <c r="AT5" i="12"/>
  <c r="AT31" i="12"/>
  <c r="AU5" i="12"/>
  <c r="AU31" i="12"/>
  <c r="AV5" i="12"/>
  <c r="AV31" i="12"/>
  <c r="AX5" i="12"/>
  <c r="AX31" i="12"/>
  <c r="AY5" i="12"/>
  <c r="AY31" i="12"/>
  <c r="AZ31" i="12"/>
  <c r="AZ5" i="12"/>
  <c r="BA5" i="12"/>
  <c r="BA31" i="12"/>
  <c r="BB31" i="12"/>
  <c r="BB5" i="12"/>
  <c r="BD31" i="12"/>
  <c r="BD5" i="12"/>
  <c r="BE5" i="12"/>
  <c r="BE31" i="12"/>
  <c r="BF5" i="12"/>
  <c r="BF31" i="12"/>
  <c r="BG5" i="12"/>
  <c r="BG31" i="12"/>
  <c r="BH31" i="12"/>
  <c r="BH5" i="12"/>
  <c r="BJ5" i="12"/>
  <c r="BJ31" i="12"/>
  <c r="BK5" i="12"/>
  <c r="BK31" i="12"/>
  <c r="BL31" i="12"/>
  <c r="BL5" i="12"/>
  <c r="BM5" i="12"/>
  <c r="BM31" i="12"/>
  <c r="BN31" i="12"/>
  <c r="BN5" i="12"/>
  <c r="BP31" i="12"/>
  <c r="BP5" i="12"/>
  <c r="BQ5" i="12"/>
  <c r="BQ31" i="12"/>
  <c r="BR5" i="12"/>
  <c r="BR31" i="12"/>
  <c r="BS5" i="12"/>
  <c r="BS31" i="12"/>
  <c r="BT31" i="12"/>
  <c r="BT5" i="12"/>
  <c r="BV11" i="11"/>
  <c r="BV12" i="11"/>
  <c r="BV13" i="11"/>
  <c r="BV14" i="11"/>
  <c r="BV15" i="11"/>
  <c r="BV16" i="11"/>
  <c r="BV17" i="11"/>
  <c r="BV18" i="11"/>
  <c r="BV19" i="11"/>
  <c r="BV20" i="11"/>
  <c r="BV21" i="11"/>
  <c r="BV22" i="11"/>
  <c r="BV23" i="11"/>
  <c r="BV24" i="11"/>
  <c r="BV25" i="11"/>
  <c r="BV26" i="11"/>
  <c r="BV27" i="11"/>
  <c r="BV28" i="11"/>
  <c r="BV29" i="11"/>
  <c r="BV30" i="11"/>
  <c r="BU11" i="11"/>
  <c r="BU12" i="11"/>
  <c r="BU13" i="11"/>
  <c r="BU14" i="11"/>
  <c r="BU15" i="11"/>
  <c r="BU16" i="11"/>
  <c r="BU17" i="11"/>
  <c r="BU18" i="11"/>
  <c r="BU19" i="11"/>
  <c r="BU20" i="11"/>
  <c r="BU21" i="11"/>
  <c r="BU22" i="11"/>
  <c r="BU23" i="11"/>
  <c r="BU24" i="11"/>
  <c r="BU25" i="11"/>
  <c r="BU26" i="11"/>
  <c r="BU27" i="11"/>
  <c r="BU28" i="11"/>
  <c r="BU29" i="11"/>
  <c r="BU30" i="11"/>
  <c r="BT11" i="11"/>
  <c r="BT12" i="11"/>
  <c r="BT13" i="11"/>
  <c r="BT14" i="11"/>
  <c r="BT15" i="11"/>
  <c r="BT16" i="11"/>
  <c r="BT17" i="11"/>
  <c r="BT18" i="11"/>
  <c r="BT19" i="11"/>
  <c r="BT20" i="11"/>
  <c r="BT21" i="11"/>
  <c r="BT22" i="11"/>
  <c r="BT23" i="11"/>
  <c r="BT24" i="11"/>
  <c r="BT25" i="11"/>
  <c r="BT26" i="11"/>
  <c r="BT27" i="11"/>
  <c r="BT28" i="11"/>
  <c r="BT29" i="11"/>
  <c r="BT30" i="11"/>
  <c r="BS11" i="11"/>
  <c r="BS12" i="11"/>
  <c r="BS13" i="11"/>
  <c r="BS14" i="11"/>
  <c r="BS15" i="11"/>
  <c r="BS16" i="11"/>
  <c r="BS17" i="11"/>
  <c r="BS18" i="11"/>
  <c r="BS19" i="11"/>
  <c r="BS20" i="11"/>
  <c r="BS21" i="11"/>
  <c r="BS22" i="11"/>
  <c r="BS23" i="11"/>
  <c r="BS24" i="11"/>
  <c r="BS25" i="11"/>
  <c r="BS26" i="11"/>
  <c r="BS27" i="11"/>
  <c r="BS28" i="11"/>
  <c r="BS29" i="11"/>
  <c r="BS30" i="11"/>
  <c r="BR11" i="11"/>
  <c r="BR12" i="11"/>
  <c r="BR13" i="11"/>
  <c r="BR14" i="11"/>
  <c r="BR15" i="11"/>
  <c r="BR16" i="11"/>
  <c r="BR17" i="11"/>
  <c r="BR18" i="11"/>
  <c r="BR19" i="11"/>
  <c r="BR20" i="11"/>
  <c r="BR21" i="11"/>
  <c r="BR22" i="11"/>
  <c r="BR23" i="11"/>
  <c r="BR24" i="11"/>
  <c r="BR25" i="11"/>
  <c r="BR26" i="11"/>
  <c r="BR27" i="11"/>
  <c r="BR28" i="11"/>
  <c r="BR29" i="11"/>
  <c r="BR30" i="11"/>
  <c r="BQ11" i="11"/>
  <c r="BQ12" i="11"/>
  <c r="BQ13" i="11"/>
  <c r="BQ14" i="11"/>
  <c r="BQ15" i="11"/>
  <c r="BQ16" i="11"/>
  <c r="BQ17" i="11"/>
  <c r="BQ18" i="11"/>
  <c r="BQ19" i="11"/>
  <c r="BQ20" i="11"/>
  <c r="BQ21" i="11"/>
  <c r="BQ22" i="11"/>
  <c r="BQ23" i="11"/>
  <c r="BQ24" i="11"/>
  <c r="BQ25" i="11"/>
  <c r="BQ26" i="11"/>
  <c r="BQ27" i="11"/>
  <c r="BQ28" i="11"/>
  <c r="BQ29" i="11"/>
  <c r="BQ30" i="11"/>
  <c r="BP11" i="11"/>
  <c r="BP12" i="11"/>
  <c r="BP13" i="11"/>
  <c r="BP14" i="11"/>
  <c r="BP15" i="11"/>
  <c r="BP16" i="11"/>
  <c r="BP17" i="11"/>
  <c r="BP18" i="11"/>
  <c r="BP19" i="11"/>
  <c r="BP20" i="11"/>
  <c r="BP21" i="11"/>
  <c r="BP22" i="11"/>
  <c r="BP23" i="11"/>
  <c r="BP24" i="11"/>
  <c r="BP25" i="11"/>
  <c r="BP26" i="11"/>
  <c r="BP27" i="11"/>
  <c r="BP28" i="11"/>
  <c r="BP29" i="11"/>
  <c r="BP30" i="11"/>
  <c r="BO11" i="11"/>
  <c r="BO12" i="11"/>
  <c r="BO13" i="11"/>
  <c r="BO14" i="11"/>
  <c r="BO15" i="11"/>
  <c r="BO16" i="11"/>
  <c r="BO17" i="11"/>
  <c r="BO18" i="11"/>
  <c r="BO19" i="11"/>
  <c r="BO20" i="11"/>
  <c r="BO21" i="11"/>
  <c r="BO22" i="11"/>
  <c r="BO23" i="11"/>
  <c r="BO24" i="11"/>
  <c r="BO25" i="11"/>
  <c r="BO26" i="11"/>
  <c r="BO27" i="11"/>
  <c r="BO28" i="11"/>
  <c r="BO29" i="11"/>
  <c r="BO30" i="11"/>
  <c r="BN11" i="11"/>
  <c r="BN12" i="11"/>
  <c r="BN13" i="11"/>
  <c r="BN14" i="11"/>
  <c r="BN15" i="11"/>
  <c r="BN16" i="11"/>
  <c r="BN17" i="11"/>
  <c r="BN18" i="11"/>
  <c r="BN19" i="11"/>
  <c r="BN20" i="11"/>
  <c r="BN21" i="11"/>
  <c r="BN22" i="11"/>
  <c r="BN23" i="11"/>
  <c r="BN24" i="11"/>
  <c r="BN25" i="11"/>
  <c r="BN26" i="11"/>
  <c r="BN27" i="11"/>
  <c r="BN28" i="11"/>
  <c r="BN29" i="11"/>
  <c r="BN30" i="11"/>
  <c r="BM11" i="11"/>
  <c r="BM12" i="11"/>
  <c r="BM13" i="11"/>
  <c r="BM14" i="11"/>
  <c r="BM15" i="11"/>
  <c r="BM16" i="11"/>
  <c r="BM17" i="11"/>
  <c r="BM18" i="11"/>
  <c r="BM19" i="11"/>
  <c r="BM20" i="11"/>
  <c r="BM21" i="11"/>
  <c r="BM22" i="11"/>
  <c r="BM23" i="11"/>
  <c r="BM24" i="11"/>
  <c r="BM25" i="11"/>
  <c r="BM26" i="11"/>
  <c r="BM27" i="11"/>
  <c r="BM28" i="11"/>
  <c r="BM29" i="11"/>
  <c r="BM30" i="11"/>
  <c r="BL11" i="11"/>
  <c r="BL12" i="11"/>
  <c r="BL13" i="11"/>
  <c r="BL14" i="11"/>
  <c r="BL15" i="11"/>
  <c r="BL16" i="11"/>
  <c r="BL17" i="11"/>
  <c r="BL18" i="11"/>
  <c r="BL19" i="11"/>
  <c r="BL20" i="11"/>
  <c r="BL21" i="11"/>
  <c r="BL22" i="11"/>
  <c r="BL23" i="11"/>
  <c r="BL24" i="11"/>
  <c r="BL25" i="11"/>
  <c r="BL26" i="11"/>
  <c r="BL27" i="11"/>
  <c r="BL28" i="11"/>
  <c r="BL29" i="11"/>
  <c r="BL30" i="11"/>
  <c r="BK11" i="11"/>
  <c r="BK12" i="11"/>
  <c r="BK13" i="11"/>
  <c r="BK14" i="11"/>
  <c r="BK15" i="11"/>
  <c r="BK16" i="11"/>
  <c r="BK17" i="11"/>
  <c r="BK18" i="11"/>
  <c r="BK19" i="11"/>
  <c r="BK20" i="11"/>
  <c r="BK21" i="11"/>
  <c r="BK22" i="11"/>
  <c r="BK23" i="11"/>
  <c r="BK24" i="11"/>
  <c r="BK25" i="11"/>
  <c r="BK26" i="11"/>
  <c r="BK27" i="11"/>
  <c r="BK28" i="11"/>
  <c r="BK29" i="11"/>
  <c r="BK30" i="11"/>
  <c r="BJ11" i="11"/>
  <c r="BJ12" i="11"/>
  <c r="BJ13" i="11"/>
  <c r="BJ14" i="11"/>
  <c r="BJ15" i="11"/>
  <c r="BJ16" i="11"/>
  <c r="BJ17" i="11"/>
  <c r="BJ18" i="11"/>
  <c r="BJ19" i="11"/>
  <c r="BJ20" i="11"/>
  <c r="BJ21" i="11"/>
  <c r="BJ22" i="11"/>
  <c r="BJ23" i="11"/>
  <c r="BJ24" i="11"/>
  <c r="BJ25" i="11"/>
  <c r="BJ26" i="11"/>
  <c r="BJ27" i="11"/>
  <c r="BJ28" i="11"/>
  <c r="BJ29" i="11"/>
  <c r="BJ30" i="11"/>
  <c r="BI11" i="11"/>
  <c r="BI12" i="11"/>
  <c r="BI13" i="11"/>
  <c r="BI14" i="11"/>
  <c r="BI15" i="11"/>
  <c r="BI16" i="11"/>
  <c r="BI17" i="11"/>
  <c r="BI18" i="11"/>
  <c r="BI19" i="11"/>
  <c r="BI20" i="11"/>
  <c r="BI21" i="11"/>
  <c r="BI22" i="11"/>
  <c r="BI23" i="11"/>
  <c r="BI24" i="11"/>
  <c r="BI25" i="11"/>
  <c r="BI26" i="11"/>
  <c r="BI27" i="11"/>
  <c r="BI28" i="11"/>
  <c r="BI29" i="11"/>
  <c r="BI30" i="11"/>
  <c r="BH11" i="11"/>
  <c r="BH12" i="11"/>
  <c r="BH13" i="11"/>
  <c r="BH14" i="11"/>
  <c r="BH15" i="11"/>
  <c r="BH16" i="11"/>
  <c r="BH17" i="11"/>
  <c r="BH18" i="11"/>
  <c r="BH19" i="11"/>
  <c r="BH20" i="11"/>
  <c r="BH21" i="11"/>
  <c r="BH22" i="11"/>
  <c r="BH23" i="11"/>
  <c r="BH24" i="11"/>
  <c r="BH25" i="11"/>
  <c r="BH26" i="11"/>
  <c r="BH27" i="11"/>
  <c r="BH28" i="11"/>
  <c r="BH29" i="11"/>
  <c r="BH30" i="11"/>
  <c r="BG11" i="11"/>
  <c r="BG12" i="11"/>
  <c r="BG13" i="11"/>
  <c r="BG14" i="11"/>
  <c r="BG15" i="11"/>
  <c r="BG16" i="11"/>
  <c r="BG17" i="11"/>
  <c r="BG18" i="11"/>
  <c r="BG19" i="11"/>
  <c r="BG20" i="11"/>
  <c r="BG21" i="11"/>
  <c r="BG22" i="11"/>
  <c r="BG23" i="11"/>
  <c r="BG24" i="11"/>
  <c r="BG25" i="11"/>
  <c r="BG26" i="11"/>
  <c r="BG27" i="11"/>
  <c r="BG28" i="11"/>
  <c r="BG29" i="11"/>
  <c r="BG30" i="11"/>
  <c r="BF11" i="11"/>
  <c r="BF12" i="11"/>
  <c r="BF13" i="11"/>
  <c r="BF14" i="11"/>
  <c r="BF15" i="11"/>
  <c r="BF16" i="11"/>
  <c r="BF17" i="11"/>
  <c r="BF18" i="11"/>
  <c r="BF19" i="11"/>
  <c r="BF20" i="11"/>
  <c r="BF21" i="11"/>
  <c r="BF22" i="11"/>
  <c r="BF23" i="11"/>
  <c r="BF24" i="11"/>
  <c r="BF25" i="11"/>
  <c r="BF26" i="11"/>
  <c r="BF27" i="11"/>
  <c r="BF28" i="11"/>
  <c r="BF29" i="11"/>
  <c r="BF30" i="11"/>
  <c r="BE11" i="11"/>
  <c r="BE12" i="11"/>
  <c r="BE13" i="11"/>
  <c r="BE14" i="11"/>
  <c r="BE15" i="11"/>
  <c r="BE16" i="11"/>
  <c r="BE17" i="11"/>
  <c r="BE18" i="11"/>
  <c r="BE19" i="11"/>
  <c r="BE20" i="11"/>
  <c r="BE21" i="11"/>
  <c r="BE22" i="11"/>
  <c r="BE23" i="11"/>
  <c r="BE24" i="11"/>
  <c r="BE25" i="11"/>
  <c r="BE26" i="11"/>
  <c r="BE27" i="11"/>
  <c r="BE28" i="11"/>
  <c r="BE29" i="11"/>
  <c r="BE30" i="11"/>
  <c r="BD11" i="11"/>
  <c r="BD12" i="11"/>
  <c r="BD13" i="11"/>
  <c r="BD14" i="11"/>
  <c r="BD15" i="11"/>
  <c r="BD16" i="11"/>
  <c r="BD17" i="11"/>
  <c r="BD18" i="11"/>
  <c r="BD19" i="11"/>
  <c r="BD20" i="11"/>
  <c r="BD21" i="11"/>
  <c r="BD22" i="11"/>
  <c r="BD23" i="11"/>
  <c r="BD24" i="11"/>
  <c r="BD25" i="11"/>
  <c r="BD26" i="11"/>
  <c r="BD27" i="11"/>
  <c r="BD28" i="11"/>
  <c r="BD29" i="11"/>
  <c r="BD30" i="11"/>
  <c r="BC11" i="11"/>
  <c r="BC12" i="11"/>
  <c r="BC13" i="11"/>
  <c r="BC14" i="11"/>
  <c r="BC15" i="11"/>
  <c r="BC16" i="11"/>
  <c r="BC17" i="11"/>
  <c r="BC18" i="11"/>
  <c r="BC19" i="11"/>
  <c r="BC20" i="11"/>
  <c r="BC21" i="11"/>
  <c r="BC22" i="11"/>
  <c r="BC23" i="11"/>
  <c r="BC24" i="11"/>
  <c r="BC25" i="11"/>
  <c r="BC26" i="11"/>
  <c r="BC27" i="11"/>
  <c r="BC28" i="11"/>
  <c r="BC29" i="11"/>
  <c r="BC30" i="11"/>
  <c r="BB11" i="11"/>
  <c r="BB12" i="11"/>
  <c r="BB13" i="11"/>
  <c r="BB14" i="11"/>
  <c r="BB15" i="11"/>
  <c r="BB16" i="11"/>
  <c r="BB17" i="11"/>
  <c r="BB18" i="11"/>
  <c r="BB19" i="11"/>
  <c r="BB20" i="11"/>
  <c r="BB21" i="11"/>
  <c r="BB22" i="11"/>
  <c r="BB23" i="11"/>
  <c r="BB24" i="11"/>
  <c r="BB25" i="11"/>
  <c r="BB26" i="11"/>
  <c r="BB27" i="11"/>
  <c r="BB28" i="11"/>
  <c r="BB29" i="11"/>
  <c r="BB30" i="11"/>
  <c r="BA11" i="11"/>
  <c r="BA12" i="11"/>
  <c r="BA13" i="11"/>
  <c r="BA14" i="11"/>
  <c r="BA15" i="11"/>
  <c r="BA16" i="11"/>
  <c r="BA17" i="11"/>
  <c r="BA18" i="11"/>
  <c r="BA19" i="11"/>
  <c r="BA20" i="11"/>
  <c r="BA21" i="11"/>
  <c r="BA22" i="11"/>
  <c r="BA23" i="11"/>
  <c r="BA24" i="11"/>
  <c r="BA25" i="11"/>
  <c r="BA26" i="11"/>
  <c r="BA27" i="11"/>
  <c r="BA28" i="11"/>
  <c r="BA29" i="11"/>
  <c r="BA30" i="11"/>
  <c r="AZ11" i="11"/>
  <c r="AZ12" i="11"/>
  <c r="AZ13" i="11"/>
  <c r="AZ14" i="11"/>
  <c r="AZ15" i="11"/>
  <c r="AZ16" i="11"/>
  <c r="AZ17" i="11"/>
  <c r="AZ18" i="11"/>
  <c r="AZ19" i="11"/>
  <c r="AZ20" i="11"/>
  <c r="AZ21" i="11"/>
  <c r="AZ22" i="11"/>
  <c r="AZ23" i="11"/>
  <c r="AZ24" i="11"/>
  <c r="AZ25" i="11"/>
  <c r="AZ26" i="11"/>
  <c r="AZ27" i="11"/>
  <c r="AZ28" i="11"/>
  <c r="AZ29" i="11"/>
  <c r="AZ30" i="11"/>
  <c r="AY11" i="11"/>
  <c r="AY12" i="11"/>
  <c r="AY13" i="11"/>
  <c r="AY14" i="11"/>
  <c r="AY15" i="11"/>
  <c r="AY16" i="11"/>
  <c r="AY17" i="11"/>
  <c r="AY18" i="11"/>
  <c r="AY19" i="11"/>
  <c r="AY20" i="11"/>
  <c r="AY21" i="11"/>
  <c r="AY22" i="11"/>
  <c r="AY23" i="11"/>
  <c r="AY24" i="11"/>
  <c r="AY25" i="11"/>
  <c r="AY26" i="11"/>
  <c r="AY27" i="11"/>
  <c r="AY28" i="11"/>
  <c r="AY29" i="11"/>
  <c r="AY30" i="11"/>
  <c r="AX11" i="11"/>
  <c r="AX12" i="11"/>
  <c r="AX13" i="11"/>
  <c r="AX14" i="11"/>
  <c r="AX15" i="11"/>
  <c r="AX16" i="11"/>
  <c r="AX17" i="11"/>
  <c r="AX18" i="11"/>
  <c r="AX19" i="11"/>
  <c r="AX20" i="11"/>
  <c r="AX21" i="11"/>
  <c r="AX22" i="11"/>
  <c r="AX23" i="11"/>
  <c r="AX24" i="11"/>
  <c r="AX25" i="11"/>
  <c r="AX26" i="11"/>
  <c r="AX27" i="11"/>
  <c r="AX28" i="11"/>
  <c r="AX29" i="11"/>
  <c r="AX30" i="11"/>
  <c r="AW11" i="11"/>
  <c r="AW12" i="11"/>
  <c r="AW13" i="11"/>
  <c r="AW14" i="11"/>
  <c r="AW15" i="11"/>
  <c r="AW16" i="11"/>
  <c r="AW17" i="11"/>
  <c r="AW18" i="11"/>
  <c r="AW19" i="11"/>
  <c r="AW20" i="11"/>
  <c r="AW21" i="11"/>
  <c r="AW22" i="11"/>
  <c r="AW23" i="11"/>
  <c r="AW24" i="11"/>
  <c r="AW25" i="11"/>
  <c r="AW26" i="11"/>
  <c r="AW27" i="11"/>
  <c r="AW28" i="11"/>
  <c r="AW29" i="11"/>
  <c r="AW30" i="11"/>
  <c r="AV11" i="11"/>
  <c r="AV12" i="11"/>
  <c r="AV13" i="11"/>
  <c r="AV14" i="11"/>
  <c r="AV15" i="11"/>
  <c r="AV16" i="11"/>
  <c r="AV17" i="11"/>
  <c r="AV18" i="11"/>
  <c r="AV19" i="11"/>
  <c r="AV20" i="11"/>
  <c r="AV21" i="11"/>
  <c r="AV22" i="11"/>
  <c r="AV23" i="11"/>
  <c r="AV24" i="11"/>
  <c r="AV25" i="11"/>
  <c r="AV26" i="11"/>
  <c r="AV27" i="11"/>
  <c r="AV28" i="11"/>
  <c r="AV29" i="11"/>
  <c r="AV30" i="11"/>
  <c r="AU11" i="11"/>
  <c r="AU12" i="11"/>
  <c r="AU13" i="11"/>
  <c r="AU14" i="11"/>
  <c r="AU15" i="11"/>
  <c r="AU16" i="11"/>
  <c r="AU17" i="11"/>
  <c r="AU18" i="11"/>
  <c r="AU19" i="11"/>
  <c r="AU20" i="11"/>
  <c r="AU21" i="11"/>
  <c r="AU22" i="11"/>
  <c r="AU23" i="11"/>
  <c r="AU24" i="11"/>
  <c r="AU25" i="11"/>
  <c r="AU26" i="11"/>
  <c r="AU27" i="11"/>
  <c r="AU28" i="11"/>
  <c r="AU29" i="11"/>
  <c r="AU30" i="11"/>
  <c r="AT11" i="11"/>
  <c r="AT12" i="11"/>
  <c r="AT13" i="11"/>
  <c r="AT14" i="11"/>
  <c r="AT15" i="11"/>
  <c r="AT16" i="11"/>
  <c r="AT17" i="11"/>
  <c r="AT18" i="11"/>
  <c r="AT19" i="11"/>
  <c r="AT20" i="11"/>
  <c r="AT21" i="11"/>
  <c r="AT22" i="11"/>
  <c r="AT23" i="11"/>
  <c r="AT24" i="11"/>
  <c r="AT25" i="11"/>
  <c r="AT26" i="11"/>
  <c r="AT27" i="11"/>
  <c r="AT28" i="11"/>
  <c r="AT29" i="11"/>
  <c r="AT30" i="11"/>
  <c r="AS11" i="11"/>
  <c r="AS12" i="11"/>
  <c r="AS13" i="11"/>
  <c r="AS14" i="11"/>
  <c r="AS15" i="11"/>
  <c r="AS16" i="11"/>
  <c r="AS17" i="11"/>
  <c r="AS18" i="11"/>
  <c r="AS19" i="11"/>
  <c r="AS20" i="11"/>
  <c r="AS21" i="11"/>
  <c r="AS22" i="11"/>
  <c r="AS23" i="11"/>
  <c r="AS24" i="11"/>
  <c r="AS25" i="11"/>
  <c r="AS26" i="11"/>
  <c r="AS27" i="11"/>
  <c r="AS28" i="11"/>
  <c r="AS29" i="11"/>
  <c r="AS30" i="11"/>
  <c r="AR11" i="11"/>
  <c r="AR12" i="11"/>
  <c r="AR13" i="11"/>
  <c r="AR14" i="11"/>
  <c r="AR15" i="11"/>
  <c r="AR16" i="11"/>
  <c r="AR17" i="11"/>
  <c r="AR18" i="11"/>
  <c r="AR19" i="11"/>
  <c r="AR20" i="11"/>
  <c r="AR21" i="11"/>
  <c r="AR22" i="11"/>
  <c r="AR23" i="11"/>
  <c r="AR24" i="11"/>
  <c r="AR25" i="11"/>
  <c r="AR26" i="11"/>
  <c r="AR27" i="11"/>
  <c r="AR28" i="11"/>
  <c r="AR29" i="11"/>
  <c r="AR30" i="11"/>
  <c r="AQ11" i="11"/>
  <c r="AQ12" i="11"/>
  <c r="AQ13" i="11"/>
  <c r="AQ14" i="11"/>
  <c r="AQ15" i="11"/>
  <c r="AQ16" i="11"/>
  <c r="AQ17" i="11"/>
  <c r="AQ18" i="11"/>
  <c r="AQ19" i="11"/>
  <c r="AQ20" i="11"/>
  <c r="AQ21" i="11"/>
  <c r="AQ22" i="11"/>
  <c r="AQ23" i="11"/>
  <c r="AQ24" i="11"/>
  <c r="AQ25" i="11"/>
  <c r="AQ26" i="11"/>
  <c r="AQ27" i="11"/>
  <c r="AQ28" i="11"/>
  <c r="AQ29" i="11"/>
  <c r="AQ30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P29" i="11"/>
  <c r="AP30" i="11"/>
  <c r="AO11" i="11"/>
  <c r="AO12" i="11"/>
  <c r="AO13" i="11"/>
  <c r="AO14" i="11"/>
  <c r="AO15" i="11"/>
  <c r="AO16" i="11"/>
  <c r="AO17" i="11"/>
  <c r="AO18" i="11"/>
  <c r="AO19" i="11"/>
  <c r="AO20" i="11"/>
  <c r="AO21" i="11"/>
  <c r="AO22" i="11"/>
  <c r="AO23" i="11"/>
  <c r="AO24" i="11"/>
  <c r="AO25" i="11"/>
  <c r="AO26" i="11"/>
  <c r="AO27" i="11"/>
  <c r="AO28" i="11"/>
  <c r="AO29" i="11"/>
  <c r="AO30" i="11"/>
  <c r="AN11" i="11"/>
  <c r="AN12" i="11"/>
  <c r="AN13" i="11"/>
  <c r="AN14" i="11"/>
  <c r="AN15" i="11"/>
  <c r="AN16" i="11"/>
  <c r="AN17" i="11"/>
  <c r="AN18" i="11"/>
  <c r="AN19" i="11"/>
  <c r="AN20" i="11"/>
  <c r="AN21" i="11"/>
  <c r="AN22" i="11"/>
  <c r="AN23" i="11"/>
  <c r="AN24" i="11"/>
  <c r="AN25" i="11"/>
  <c r="AN26" i="11"/>
  <c r="AN27" i="11"/>
  <c r="AN28" i="11"/>
  <c r="AN29" i="11"/>
  <c r="AN30" i="11"/>
  <c r="AM11" i="11"/>
  <c r="AM12" i="11"/>
  <c r="AM13" i="11"/>
  <c r="AM14" i="11"/>
  <c r="AM15" i="11"/>
  <c r="AM16" i="11"/>
  <c r="AM17" i="11"/>
  <c r="AM18" i="11"/>
  <c r="AM19" i="11"/>
  <c r="AM20" i="11"/>
  <c r="AM21" i="11"/>
  <c r="AM22" i="11"/>
  <c r="AM23" i="11"/>
  <c r="AM24" i="11"/>
  <c r="AM25" i="11"/>
  <c r="AM26" i="11"/>
  <c r="AM27" i="11"/>
  <c r="AM28" i="11"/>
  <c r="AM29" i="11"/>
  <c r="AM30" i="11"/>
  <c r="AL11" i="11"/>
  <c r="AL12" i="11"/>
  <c r="AL13" i="11"/>
  <c r="AL14" i="11"/>
  <c r="AL15" i="11"/>
  <c r="AL16" i="11"/>
  <c r="AL17" i="11"/>
  <c r="AL18" i="11"/>
  <c r="AL19" i="11"/>
  <c r="AL20" i="11"/>
  <c r="AL21" i="11"/>
  <c r="AL22" i="11"/>
  <c r="AL23" i="11"/>
  <c r="AL24" i="11"/>
  <c r="AL25" i="11"/>
  <c r="AL26" i="11"/>
  <c r="AL27" i="11"/>
  <c r="AL28" i="11"/>
  <c r="AL29" i="11"/>
  <c r="AL30" i="11"/>
  <c r="AK11" i="11"/>
  <c r="AK12" i="11"/>
  <c r="AK13" i="11"/>
  <c r="AK14" i="11"/>
  <c r="AK15" i="11"/>
  <c r="AK16" i="11"/>
  <c r="AK17" i="11"/>
  <c r="AK18" i="11"/>
  <c r="AK19" i="11"/>
  <c r="AK20" i="11"/>
  <c r="AK21" i="11"/>
  <c r="AK22" i="11"/>
  <c r="AK23" i="11"/>
  <c r="AK24" i="11"/>
  <c r="AK25" i="11"/>
  <c r="AK26" i="11"/>
  <c r="AK27" i="11"/>
  <c r="AK28" i="11"/>
  <c r="AK29" i="11"/>
  <c r="AK30" i="11"/>
  <c r="AJ11" i="11"/>
  <c r="AJ12" i="11"/>
  <c r="AJ13" i="11"/>
  <c r="AJ14" i="11"/>
  <c r="AJ15" i="11"/>
  <c r="AJ16" i="11"/>
  <c r="AJ17" i="11"/>
  <c r="AJ18" i="11"/>
  <c r="AJ19" i="11"/>
  <c r="AJ20" i="11"/>
  <c r="AJ21" i="11"/>
  <c r="AJ22" i="11"/>
  <c r="AJ23" i="11"/>
  <c r="AJ24" i="11"/>
  <c r="AJ25" i="11"/>
  <c r="AJ26" i="11"/>
  <c r="AJ27" i="11"/>
  <c r="AJ28" i="11"/>
  <c r="AJ29" i="11"/>
  <c r="AJ30" i="11"/>
  <c r="AI11" i="11"/>
  <c r="AI12" i="11"/>
  <c r="AI13" i="11"/>
  <c r="AI14" i="11"/>
  <c r="AI15" i="11"/>
  <c r="AI16" i="11"/>
  <c r="AI17" i="11"/>
  <c r="AI18" i="11"/>
  <c r="AI19" i="11"/>
  <c r="AI20" i="11"/>
  <c r="AI21" i="11"/>
  <c r="AI22" i="11"/>
  <c r="AI23" i="11"/>
  <c r="AI24" i="11"/>
  <c r="AI25" i="11"/>
  <c r="AI26" i="11"/>
  <c r="AI27" i="11"/>
  <c r="AI28" i="11"/>
  <c r="AI29" i="11"/>
  <c r="AI30" i="11"/>
  <c r="AH11" i="11"/>
  <c r="AH12" i="11"/>
  <c r="AH13" i="11"/>
  <c r="AH14" i="11"/>
  <c r="AH15" i="11"/>
  <c r="AH16" i="11"/>
  <c r="AH17" i="11"/>
  <c r="AH18" i="11"/>
  <c r="AH19" i="11"/>
  <c r="AH20" i="11"/>
  <c r="AH21" i="11"/>
  <c r="AH22" i="11"/>
  <c r="AH23" i="11"/>
  <c r="AH24" i="11"/>
  <c r="AH25" i="11"/>
  <c r="AH26" i="11"/>
  <c r="AH27" i="11"/>
  <c r="AH28" i="11"/>
  <c r="AH29" i="11"/>
  <c r="AH30" i="11"/>
  <c r="AG11" i="11"/>
  <c r="AG12" i="11"/>
  <c r="AG13" i="11"/>
  <c r="AG14" i="11"/>
  <c r="AG15" i="11"/>
  <c r="AG16" i="11"/>
  <c r="AG17" i="11"/>
  <c r="AG18" i="11"/>
  <c r="AG19" i="11"/>
  <c r="AG20" i="11"/>
  <c r="AG21" i="11"/>
  <c r="AG22" i="11"/>
  <c r="AG23" i="11"/>
  <c r="AG24" i="11"/>
  <c r="AG25" i="11"/>
  <c r="AG26" i="11"/>
  <c r="AG27" i="11"/>
  <c r="AG28" i="11"/>
  <c r="AG29" i="11"/>
  <c r="AG30" i="11"/>
  <c r="AF11" i="11"/>
  <c r="AF12" i="11"/>
  <c r="AF13" i="11"/>
  <c r="AF14" i="11"/>
  <c r="AF15" i="11"/>
  <c r="AF16" i="11"/>
  <c r="AF17" i="11"/>
  <c r="AF18" i="11"/>
  <c r="AF19" i="11"/>
  <c r="AF20" i="11"/>
  <c r="AF21" i="11"/>
  <c r="AF22" i="11"/>
  <c r="AF23" i="11"/>
  <c r="AF24" i="11"/>
  <c r="AF25" i="11"/>
  <c r="AF26" i="11"/>
  <c r="AF27" i="11"/>
  <c r="AF28" i="11"/>
  <c r="AF29" i="11"/>
  <c r="AF30" i="11"/>
  <c r="AE11" i="11"/>
  <c r="AE12" i="11"/>
  <c r="AE13" i="11"/>
  <c r="AE14" i="11"/>
  <c r="AE15" i="11"/>
  <c r="AE16" i="11"/>
  <c r="AE17" i="11"/>
  <c r="AE18" i="11"/>
  <c r="AE19" i="11"/>
  <c r="AE20" i="11"/>
  <c r="AE21" i="11"/>
  <c r="AE22" i="11"/>
  <c r="AE23" i="11"/>
  <c r="AE24" i="11"/>
  <c r="AE25" i="11"/>
  <c r="AE26" i="11"/>
  <c r="AE27" i="11"/>
  <c r="AE28" i="11"/>
  <c r="AE29" i="11"/>
  <c r="AE30" i="11"/>
  <c r="AD11" i="11"/>
  <c r="AD12" i="11"/>
  <c r="AD13" i="11"/>
  <c r="AD14" i="11"/>
  <c r="AD15" i="11"/>
  <c r="AD16" i="11"/>
  <c r="AD17" i="11"/>
  <c r="AD18" i="11"/>
  <c r="AD19" i="11"/>
  <c r="AD20" i="11"/>
  <c r="AD21" i="11"/>
  <c r="AD22" i="11"/>
  <c r="AD23" i="11"/>
  <c r="AD24" i="11"/>
  <c r="AD25" i="11"/>
  <c r="AD26" i="11"/>
  <c r="AD27" i="11"/>
  <c r="AD28" i="11"/>
  <c r="AD29" i="11"/>
  <c r="AD30" i="11"/>
  <c r="AC11" i="11"/>
  <c r="AC12" i="11"/>
  <c r="AC13" i="11"/>
  <c r="AC14" i="11"/>
  <c r="AC15" i="11"/>
  <c r="AC16" i="11"/>
  <c r="AC17" i="11"/>
  <c r="AC18" i="11"/>
  <c r="AC19" i="11"/>
  <c r="AC20" i="11"/>
  <c r="AC21" i="11"/>
  <c r="AC22" i="11"/>
  <c r="AC23" i="11"/>
  <c r="AC24" i="11"/>
  <c r="AC25" i="11"/>
  <c r="AC26" i="11"/>
  <c r="AC27" i="11"/>
  <c r="AC28" i="11"/>
  <c r="AC29" i="11"/>
  <c r="AC30" i="11"/>
  <c r="AB11" i="11"/>
  <c r="AB12" i="11"/>
  <c r="AB13" i="11"/>
  <c r="AB14" i="11"/>
  <c r="AB15" i="11"/>
  <c r="AB16" i="11"/>
  <c r="AB17" i="11"/>
  <c r="AB18" i="11"/>
  <c r="AB19" i="11"/>
  <c r="AB20" i="11"/>
  <c r="AB21" i="11"/>
  <c r="AB22" i="11"/>
  <c r="AB23" i="11"/>
  <c r="AB24" i="11"/>
  <c r="AB25" i="11"/>
  <c r="AB26" i="11"/>
  <c r="AB27" i="11"/>
  <c r="AB28" i="11"/>
  <c r="AB29" i="11"/>
  <c r="AB30" i="11"/>
  <c r="AA11" i="11"/>
  <c r="AA12" i="11"/>
  <c r="AA13" i="11"/>
  <c r="AA14" i="11"/>
  <c r="AA15" i="11"/>
  <c r="AA16" i="11"/>
  <c r="AA17" i="11"/>
  <c r="AA18" i="11"/>
  <c r="AA19" i="11"/>
  <c r="AA20" i="11"/>
  <c r="AA21" i="11"/>
  <c r="AA22" i="11"/>
  <c r="AA23" i="11"/>
  <c r="AA24" i="11"/>
  <c r="AA25" i="11"/>
  <c r="AA26" i="11"/>
  <c r="AA27" i="11"/>
  <c r="AA28" i="11"/>
  <c r="AA29" i="11"/>
  <c r="AA30" i="11"/>
  <c r="Z11" i="11"/>
  <c r="Z12" i="11"/>
  <c r="Z13" i="11"/>
  <c r="Z14" i="11"/>
  <c r="Z15" i="11"/>
  <c r="Z16" i="11"/>
  <c r="Z17" i="11"/>
  <c r="Z18" i="11"/>
  <c r="Z19" i="11"/>
  <c r="Z20" i="11"/>
  <c r="Z21" i="11"/>
  <c r="Z22" i="11"/>
  <c r="Z23" i="11"/>
  <c r="Z24" i="11"/>
  <c r="Z25" i="11"/>
  <c r="Z26" i="11"/>
  <c r="Z27" i="11"/>
  <c r="Z28" i="11"/>
  <c r="Z29" i="11"/>
  <c r="Z30" i="11"/>
  <c r="Y11" i="11"/>
  <c r="Y12" i="11"/>
  <c r="Y13" i="11"/>
  <c r="Y14" i="11"/>
  <c r="Y15" i="11"/>
  <c r="Y16" i="11"/>
  <c r="Y17" i="11"/>
  <c r="Y18" i="11"/>
  <c r="Y19" i="11"/>
  <c r="Y20" i="11"/>
  <c r="Y21" i="11"/>
  <c r="Y22" i="11"/>
  <c r="Y23" i="11"/>
  <c r="Y24" i="11"/>
  <c r="Y25" i="11"/>
  <c r="Y26" i="11"/>
  <c r="Y27" i="11"/>
  <c r="Y28" i="11"/>
  <c r="Y29" i="11"/>
  <c r="Y30" i="11"/>
  <c r="X11" i="11"/>
  <c r="X12" i="11"/>
  <c r="X13" i="11"/>
  <c r="X14" i="11"/>
  <c r="X15" i="11"/>
  <c r="X16" i="11"/>
  <c r="X17" i="11"/>
  <c r="X18" i="11"/>
  <c r="X19" i="11"/>
  <c r="X20" i="11"/>
  <c r="X21" i="11"/>
  <c r="X22" i="11"/>
  <c r="X23" i="11"/>
  <c r="X24" i="11"/>
  <c r="X25" i="11"/>
  <c r="X26" i="11"/>
  <c r="X27" i="11"/>
  <c r="X28" i="11"/>
  <c r="X29" i="11"/>
  <c r="X30" i="11"/>
  <c r="W11" i="11"/>
  <c r="W12" i="11"/>
  <c r="W13" i="11"/>
  <c r="W14" i="11"/>
  <c r="W15" i="11"/>
  <c r="W16" i="11"/>
  <c r="W17" i="11"/>
  <c r="W18" i="11"/>
  <c r="W19" i="11"/>
  <c r="W20" i="11"/>
  <c r="W21" i="11"/>
  <c r="W22" i="11"/>
  <c r="W23" i="11"/>
  <c r="W24" i="11"/>
  <c r="W25" i="11"/>
  <c r="W26" i="11"/>
  <c r="W27" i="11"/>
  <c r="W28" i="11"/>
  <c r="W29" i="11"/>
  <c r="W30" i="11"/>
  <c r="V11" i="11"/>
  <c r="V12" i="11"/>
  <c r="V13" i="11"/>
  <c r="V14" i="11"/>
  <c r="V15" i="11"/>
  <c r="V16" i="11"/>
  <c r="V17" i="11"/>
  <c r="V18" i="11"/>
  <c r="V19" i="11"/>
  <c r="V20" i="11"/>
  <c r="V21" i="11"/>
  <c r="V22" i="11"/>
  <c r="V23" i="11"/>
  <c r="V24" i="11"/>
  <c r="V25" i="11"/>
  <c r="V26" i="11"/>
  <c r="V27" i="11"/>
  <c r="V28" i="11"/>
  <c r="V29" i="11"/>
  <c r="V30" i="11"/>
  <c r="U11" i="11"/>
  <c r="U12" i="11"/>
  <c r="U13" i="11"/>
  <c r="U14" i="11"/>
  <c r="U15" i="11"/>
  <c r="U16" i="11"/>
  <c r="U17" i="11"/>
  <c r="U18" i="11"/>
  <c r="U19" i="11"/>
  <c r="U20" i="11"/>
  <c r="U21" i="11"/>
  <c r="U22" i="11"/>
  <c r="U23" i="11"/>
  <c r="U24" i="11"/>
  <c r="U25" i="11"/>
  <c r="U26" i="11"/>
  <c r="U27" i="11"/>
  <c r="U28" i="11"/>
  <c r="U29" i="11"/>
  <c r="U30" i="11"/>
  <c r="T11" i="11"/>
  <c r="T12" i="11"/>
  <c r="T13" i="11"/>
  <c r="T14" i="11"/>
  <c r="T15" i="11"/>
  <c r="T16" i="11"/>
  <c r="T1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S11" i="11"/>
  <c r="S12" i="11"/>
  <c r="S13" i="11"/>
  <c r="S14" i="11"/>
  <c r="S15" i="11"/>
  <c r="S16" i="11"/>
  <c r="S17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R11" i="11"/>
  <c r="R12" i="11"/>
  <c r="R13" i="11"/>
  <c r="R14" i="11"/>
  <c r="R15" i="11"/>
  <c r="R16" i="11"/>
  <c r="R17" i="11"/>
  <c r="R18" i="11"/>
  <c r="R19" i="11"/>
  <c r="R20" i="11"/>
  <c r="R21" i="11"/>
  <c r="R22" i="11"/>
  <c r="R23" i="11"/>
  <c r="R24" i="11"/>
  <c r="R25" i="11"/>
  <c r="R26" i="11"/>
  <c r="R27" i="11"/>
  <c r="R28" i="11"/>
  <c r="R29" i="11"/>
  <c r="R30" i="11"/>
  <c r="Q11" i="11"/>
  <c r="Q12" i="11"/>
  <c r="Q13" i="11"/>
  <c r="Q14" i="11"/>
  <c r="Q15" i="11"/>
  <c r="Q16" i="11"/>
  <c r="Q17" i="11"/>
  <c r="Q18" i="11"/>
  <c r="Q19" i="11"/>
  <c r="Q20" i="11"/>
  <c r="Q21" i="11"/>
  <c r="Q22" i="11"/>
  <c r="Q23" i="11"/>
  <c r="Q24" i="11"/>
  <c r="Q25" i="11"/>
  <c r="Q26" i="11"/>
  <c r="Q27" i="11"/>
  <c r="Q28" i="11"/>
  <c r="Q29" i="11"/>
  <c r="Q3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O11" i="11"/>
  <c r="O12" i="11"/>
  <c r="O13" i="11"/>
  <c r="O14" i="11"/>
  <c r="O15" i="11"/>
  <c r="O16" i="11"/>
  <c r="O17" i="11"/>
  <c r="O18" i="11"/>
  <c r="O19" i="11"/>
  <c r="O20" i="11"/>
  <c r="O21" i="11"/>
  <c r="O22" i="11"/>
  <c r="O23" i="11"/>
  <c r="O24" i="11"/>
  <c r="O25" i="11"/>
  <c r="O26" i="11"/>
  <c r="O27" i="11"/>
  <c r="O28" i="11"/>
  <c r="O29" i="11"/>
  <c r="O30" i="11"/>
  <c r="N11" i="11"/>
  <c r="N12" i="11"/>
  <c r="N13" i="11"/>
  <c r="N14" i="11"/>
  <c r="N15" i="11"/>
  <c r="N16" i="11"/>
  <c r="N17" i="11"/>
  <c r="N18" i="11"/>
  <c r="N19" i="11"/>
  <c r="N20" i="11"/>
  <c r="N21" i="11"/>
  <c r="N22" i="11"/>
  <c r="N23" i="11"/>
  <c r="N24" i="11"/>
  <c r="N25" i="11"/>
  <c r="N26" i="11"/>
  <c r="N27" i="11"/>
  <c r="N28" i="11"/>
  <c r="N29" i="11"/>
  <c r="N3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J11" i="11"/>
  <c r="I11" i="11"/>
  <c r="H11" i="11"/>
  <c r="G11" i="11"/>
  <c r="F11" i="11"/>
  <c r="J12" i="11"/>
  <c r="J13" i="11"/>
  <c r="J14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AE5" i="12" l="1"/>
  <c r="AE31" i="12"/>
  <c r="BV16" i="12"/>
  <c r="BV26" i="12"/>
  <c r="BV13" i="12"/>
  <c r="BV19" i="12"/>
  <c r="BV22" i="12"/>
  <c r="BV18" i="12"/>
  <c r="BV14" i="12"/>
  <c r="BV30" i="12"/>
  <c r="BV23" i="12"/>
  <c r="BV15" i="12"/>
  <c r="BV11" i="12"/>
  <c r="BV27" i="12"/>
  <c r="BV12" i="12"/>
  <c r="BV28" i="12"/>
  <c r="BV24" i="12"/>
  <c r="BV20" i="12"/>
  <c r="BV29" i="12"/>
  <c r="BV21" i="12"/>
  <c r="BV17" i="12"/>
  <c r="BV25" i="12"/>
  <c r="BI5" i="12"/>
  <c r="BI31" i="12"/>
  <c r="AK5" i="12"/>
  <c r="AK31" i="12"/>
  <c r="G5" i="11"/>
  <c r="G31" i="11"/>
  <c r="H5" i="11"/>
  <c r="H31" i="11"/>
  <c r="BC5" i="12"/>
  <c r="BC31" i="12"/>
  <c r="I31" i="11"/>
  <c r="I5" i="11"/>
  <c r="BU5" i="12"/>
  <c r="BU31" i="12"/>
  <c r="AW5" i="12"/>
  <c r="AW31" i="12"/>
  <c r="C31" i="11"/>
  <c r="C5" i="11"/>
  <c r="D5" i="11"/>
  <c r="D31" i="11"/>
  <c r="E31" i="11"/>
  <c r="E5" i="11"/>
  <c r="F31" i="11"/>
  <c r="F5" i="11"/>
  <c r="J31" i="11"/>
  <c r="J5" i="11"/>
  <c r="K5" i="11"/>
  <c r="K31" i="11"/>
  <c r="L5" i="11"/>
  <c r="L31" i="11"/>
  <c r="M5" i="11"/>
  <c r="M31" i="11"/>
  <c r="N31" i="11"/>
  <c r="N5" i="11"/>
  <c r="O5" i="11"/>
  <c r="O31" i="11"/>
  <c r="P5" i="11"/>
  <c r="P31" i="11"/>
  <c r="Q5" i="11"/>
  <c r="Q31" i="11"/>
  <c r="R31" i="11"/>
  <c r="R5" i="11"/>
  <c r="S5" i="11"/>
  <c r="S31" i="11"/>
  <c r="T5" i="11"/>
  <c r="T31" i="11"/>
  <c r="U31" i="11"/>
  <c r="U5" i="11"/>
  <c r="V31" i="11"/>
  <c r="V5" i="11"/>
  <c r="W5" i="11"/>
  <c r="W31" i="11"/>
  <c r="X5" i="11"/>
  <c r="X31" i="11"/>
  <c r="Y31" i="11"/>
  <c r="Y5" i="11"/>
  <c r="Z31" i="11"/>
  <c r="Z5" i="11"/>
  <c r="AA5" i="11"/>
  <c r="AA31" i="11"/>
  <c r="AB5" i="11"/>
  <c r="AB31" i="11"/>
  <c r="AC5" i="11"/>
  <c r="AC31" i="11"/>
  <c r="AD31" i="11"/>
  <c r="AD5" i="11"/>
  <c r="AE5" i="11"/>
  <c r="AE31" i="11"/>
  <c r="AF5" i="11"/>
  <c r="AF31" i="11"/>
  <c r="AG5" i="11"/>
  <c r="AG31" i="11"/>
  <c r="AH31" i="11"/>
  <c r="AH5" i="11"/>
  <c r="AI5" i="11"/>
  <c r="AI31" i="11"/>
  <c r="AJ5" i="11"/>
  <c r="AJ31" i="11"/>
  <c r="AK31" i="11"/>
  <c r="AK5" i="11"/>
  <c r="AL31" i="11"/>
  <c r="AL5" i="11"/>
  <c r="AM5" i="11"/>
  <c r="AM31" i="11"/>
  <c r="AN5" i="11"/>
  <c r="AN31" i="11"/>
  <c r="AO31" i="11"/>
  <c r="AO5" i="11"/>
  <c r="AP31" i="11"/>
  <c r="AP5" i="11"/>
  <c r="AQ5" i="11"/>
  <c r="AQ31" i="11"/>
  <c r="AR5" i="11"/>
  <c r="AR31" i="11"/>
  <c r="AS5" i="11"/>
  <c r="AS31" i="11"/>
  <c r="AT31" i="11"/>
  <c r="AT5" i="11"/>
  <c r="AU5" i="11"/>
  <c r="AU31" i="11"/>
  <c r="AV5" i="11"/>
  <c r="AV31" i="11"/>
  <c r="AW5" i="11"/>
  <c r="AW31" i="11"/>
  <c r="AX31" i="11"/>
  <c r="AX5" i="11"/>
  <c r="AY5" i="11"/>
  <c r="AY31" i="11"/>
  <c r="AZ5" i="11"/>
  <c r="AZ31" i="11"/>
  <c r="BA31" i="11"/>
  <c r="BA5" i="11"/>
  <c r="BB31" i="11"/>
  <c r="BB5" i="11"/>
  <c r="BC5" i="11"/>
  <c r="BC31" i="11"/>
  <c r="BD5" i="11"/>
  <c r="BD31" i="11"/>
  <c r="BE31" i="11"/>
  <c r="BE5" i="11"/>
  <c r="BF31" i="11"/>
  <c r="BF5" i="11"/>
  <c r="BG5" i="11"/>
  <c r="BG31" i="11"/>
  <c r="BH5" i="11"/>
  <c r="BH31" i="11"/>
  <c r="BI5" i="11"/>
  <c r="BI31" i="11"/>
  <c r="BJ31" i="11"/>
  <c r="BJ5" i="11"/>
  <c r="BK5" i="11"/>
  <c r="BK31" i="11"/>
  <c r="BL5" i="11"/>
  <c r="BL31" i="11"/>
  <c r="BM5" i="11"/>
  <c r="BM31" i="11"/>
  <c r="BN31" i="11"/>
  <c r="BN5" i="11"/>
  <c r="BO5" i="11"/>
  <c r="BO31" i="11"/>
  <c r="BP5" i="11"/>
  <c r="BP31" i="11"/>
  <c r="BQ31" i="11"/>
  <c r="BQ5" i="11"/>
  <c r="BR31" i="11"/>
  <c r="BR5" i="11"/>
  <c r="BS5" i="11"/>
  <c r="BS31" i="11"/>
  <c r="BT5" i="11"/>
  <c r="BT31" i="11"/>
  <c r="BU31" i="11"/>
  <c r="BU5" i="11"/>
  <c r="BO5" i="12"/>
  <c r="BO31" i="12"/>
  <c r="AQ5" i="12"/>
  <c r="AQ31" i="12"/>
  <c r="BV31" i="11"/>
  <c r="BU3" i="11"/>
  <c r="BU4" i="11" s="1"/>
  <c r="BO3" i="11"/>
  <c r="BO4" i="11" s="1"/>
  <c r="BI3" i="11"/>
  <c r="BI4" i="11" s="1"/>
  <c r="BC3" i="11"/>
  <c r="BC4" i="11" s="1"/>
  <c r="AW3" i="11"/>
  <c r="AW4" i="11" s="1"/>
  <c r="AQ3" i="11"/>
  <c r="AQ4" i="11" s="1"/>
  <c r="AK3" i="11"/>
  <c r="AK4" i="11" s="1"/>
  <c r="AE4" i="11"/>
  <c r="BV31" i="12" l="1"/>
  <c r="BT4" i="8"/>
  <c r="BS4" i="8"/>
  <c r="BR4" i="8"/>
  <c r="BQ4" i="8"/>
  <c r="BP4" i="8"/>
  <c r="BN4" i="8"/>
  <c r="BM4" i="8"/>
  <c r="BL4" i="8"/>
  <c r="BK4" i="8"/>
  <c r="BJ4" i="8"/>
  <c r="BH4" i="8"/>
  <c r="BG4" i="8"/>
  <c r="BF4" i="8"/>
  <c r="BE4" i="8"/>
  <c r="BD4" i="8"/>
  <c r="BB4" i="8"/>
  <c r="BA4" i="8"/>
  <c r="AZ4" i="8"/>
  <c r="AY4" i="8"/>
  <c r="AX4" i="8"/>
  <c r="AV4" i="8"/>
  <c r="AU4" i="8"/>
  <c r="AT4" i="8"/>
  <c r="AS4" i="8"/>
  <c r="AR4" i="8"/>
  <c r="AP4" i="8"/>
  <c r="AO4" i="8"/>
  <c r="AN4" i="8"/>
  <c r="AM4" i="8"/>
  <c r="AL4" i="8"/>
  <c r="AJ4" i="8"/>
  <c r="AI4" i="8"/>
  <c r="AH4" i="8"/>
  <c r="AG4" i="8"/>
  <c r="AF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U5" i="8"/>
  <c r="BT5" i="8"/>
  <c r="BS5" i="8"/>
  <c r="BR5" i="8"/>
  <c r="BQ5" i="8"/>
  <c r="BP5" i="8"/>
  <c r="BO5" i="8"/>
  <c r="BN5" i="8"/>
  <c r="BM5" i="8"/>
  <c r="BL5" i="8"/>
  <c r="BK5" i="8"/>
  <c r="BJ5" i="8"/>
  <c r="BI5" i="8"/>
  <c r="BH5" i="8"/>
  <c r="BG5" i="8"/>
  <c r="BF5" i="8"/>
  <c r="BE5" i="8"/>
  <c r="BD5" i="8"/>
  <c r="BC5" i="8"/>
  <c r="BB5" i="8"/>
  <c r="BA5" i="8"/>
  <c r="AZ5" i="8"/>
  <c r="AY5" i="8"/>
  <c r="AX5" i="8"/>
  <c r="AW5" i="8"/>
  <c r="AV5" i="8"/>
  <c r="AU5" i="8"/>
  <c r="AT5" i="8"/>
  <c r="AS5" i="8"/>
  <c r="AR5" i="8"/>
  <c r="AQ5" i="8"/>
  <c r="AP5" i="8"/>
  <c r="AO5" i="8"/>
  <c r="AN5" i="8"/>
  <c r="AM5" i="8"/>
  <c r="AL5" i="8"/>
  <c r="AK5" i="8"/>
  <c r="AJ5" i="8"/>
  <c r="AI5" i="8"/>
  <c r="AH5" i="8"/>
  <c r="AG5" i="8"/>
  <c r="AF5" i="8"/>
  <c r="AE5" i="8"/>
  <c r="AD5" i="8"/>
  <c r="AC5" i="8"/>
  <c r="AB5" i="8"/>
  <c r="AA5" i="8"/>
  <c r="Z5" i="8"/>
  <c r="Y5" i="8"/>
  <c r="X5" i="8"/>
  <c r="W5" i="8"/>
  <c r="V5" i="8"/>
  <c r="U5" i="8"/>
  <c r="T5" i="8"/>
  <c r="S5" i="8"/>
  <c r="R5" i="8"/>
  <c r="Q5" i="8"/>
  <c r="P5" i="8"/>
  <c r="O5" i="8"/>
  <c r="N5" i="8"/>
  <c r="M5" i="8"/>
  <c r="L5" i="8"/>
  <c r="K5" i="8"/>
  <c r="J5" i="8"/>
  <c r="I5" i="8"/>
  <c r="H5" i="8"/>
  <c r="G5" i="8"/>
  <c r="F5" i="8"/>
  <c r="E5" i="8"/>
  <c r="D5" i="8"/>
  <c r="C5" i="8"/>
  <c r="BU4" i="9"/>
  <c r="BT4" i="9"/>
  <c r="BS4" i="9"/>
  <c r="BR4" i="9"/>
  <c r="BQ4" i="9"/>
  <c r="BP4" i="9"/>
  <c r="BN4" i="9"/>
  <c r="BM4" i="9"/>
  <c r="BL4" i="9"/>
  <c r="BK4" i="9"/>
  <c r="BJ4" i="9"/>
  <c r="BH4" i="9"/>
  <c r="BG4" i="9"/>
  <c r="BF4" i="9"/>
  <c r="BE4" i="9"/>
  <c r="BD4" i="9"/>
  <c r="BB4" i="9"/>
  <c r="BA4" i="9"/>
  <c r="AZ4" i="9"/>
  <c r="AY4" i="9"/>
  <c r="AX4" i="9"/>
  <c r="AW4" i="9"/>
  <c r="AV4" i="9"/>
  <c r="AU4" i="9"/>
  <c r="AT4" i="9"/>
  <c r="AS4" i="9"/>
  <c r="AR4" i="9"/>
  <c r="AP4" i="9"/>
  <c r="AO4" i="9"/>
  <c r="AN4" i="9"/>
  <c r="AM4" i="9"/>
  <c r="AL4" i="9"/>
  <c r="AJ4" i="9"/>
  <c r="AI4" i="9"/>
  <c r="AH4" i="9"/>
  <c r="AG4" i="9"/>
  <c r="AF4" i="9"/>
  <c r="AD4" i="9"/>
  <c r="AC4" i="9"/>
  <c r="AB4" i="9"/>
  <c r="AA4" i="9"/>
  <c r="Z4" i="9"/>
  <c r="Y4" i="9"/>
  <c r="X4" i="9"/>
  <c r="W4" i="9"/>
  <c r="V4" i="9"/>
  <c r="U4" i="9"/>
  <c r="T4" i="9"/>
  <c r="S4" i="9"/>
  <c r="R4" i="9"/>
  <c r="Q4" i="9"/>
  <c r="P4" i="9"/>
  <c r="O4" i="9"/>
  <c r="N4" i="9"/>
  <c r="M4" i="9"/>
  <c r="L4" i="9"/>
  <c r="K4" i="9"/>
  <c r="J4" i="9"/>
  <c r="I4" i="9"/>
  <c r="H4" i="9"/>
  <c r="G4" i="9"/>
  <c r="F4" i="9"/>
  <c r="E4" i="9"/>
  <c r="D4" i="9"/>
  <c r="C4" i="9"/>
  <c r="BU5" i="9"/>
  <c r="BT5" i="9"/>
  <c r="BS5" i="9"/>
  <c r="BR5" i="9"/>
  <c r="BQ5" i="9"/>
  <c r="BP5" i="9"/>
  <c r="BO5" i="9"/>
  <c r="BN5" i="9"/>
  <c r="BM5" i="9"/>
  <c r="BL5" i="9"/>
  <c r="BK5" i="9"/>
  <c r="BJ5" i="9"/>
  <c r="BI5" i="9"/>
  <c r="BH5" i="9"/>
  <c r="BG5" i="9"/>
  <c r="BF5" i="9"/>
  <c r="BE5" i="9"/>
  <c r="BD5" i="9"/>
  <c r="BC5" i="9"/>
  <c r="BB5" i="9"/>
  <c r="BA5" i="9"/>
  <c r="AZ5" i="9"/>
  <c r="AY5" i="9"/>
  <c r="AX5" i="9"/>
  <c r="AW5" i="9"/>
  <c r="AV5" i="9"/>
  <c r="AU5" i="9"/>
  <c r="AT5" i="9"/>
  <c r="AS5" i="9"/>
  <c r="AR5" i="9"/>
  <c r="AQ5" i="9"/>
  <c r="AP5" i="9"/>
  <c r="AO5" i="9"/>
  <c r="AN5" i="9"/>
  <c r="AM5" i="9"/>
  <c r="AL5" i="9"/>
  <c r="AK5" i="9"/>
  <c r="AJ5" i="9"/>
  <c r="AI5" i="9"/>
  <c r="AH5" i="9"/>
  <c r="AG5" i="9"/>
  <c r="AF5" i="9"/>
  <c r="AE5" i="9"/>
  <c r="AD5" i="9"/>
  <c r="AC5" i="9"/>
  <c r="AB5" i="9"/>
  <c r="AA5" i="9"/>
  <c r="Z5" i="9"/>
  <c r="Y5" i="9"/>
  <c r="X5" i="9"/>
  <c r="W5" i="9"/>
  <c r="V5" i="9"/>
  <c r="U5" i="9"/>
  <c r="T5" i="9"/>
  <c r="S5" i="9"/>
  <c r="R5" i="9"/>
  <c r="Q5" i="9"/>
  <c r="P5" i="9"/>
  <c r="O5" i="9"/>
  <c r="N5" i="9"/>
  <c r="M5" i="9"/>
  <c r="L5" i="9"/>
  <c r="K5" i="9"/>
  <c r="J5" i="9"/>
  <c r="I5" i="9"/>
  <c r="H5" i="9"/>
  <c r="G5" i="9"/>
  <c r="F5" i="9"/>
  <c r="E5" i="9"/>
  <c r="D5" i="9"/>
  <c r="C5" i="9"/>
  <c r="BU5" i="7"/>
  <c r="BT5" i="7"/>
  <c r="BS5" i="7"/>
  <c r="BR5" i="7"/>
  <c r="BQ5" i="7"/>
  <c r="BP5" i="7"/>
  <c r="BO5" i="7"/>
  <c r="BN5" i="7"/>
  <c r="BM5" i="7"/>
  <c r="BL5" i="7"/>
  <c r="BK5" i="7"/>
  <c r="BJ5" i="7"/>
  <c r="BI5" i="7"/>
  <c r="BH5" i="7"/>
  <c r="BG5" i="7"/>
  <c r="BF5" i="7"/>
  <c r="BE5" i="7"/>
  <c r="BD5" i="7"/>
  <c r="BC5" i="7"/>
  <c r="BB5" i="7"/>
  <c r="BA5" i="7"/>
  <c r="AZ5" i="7"/>
  <c r="AY5" i="7"/>
  <c r="AX5" i="7"/>
  <c r="AW5" i="7"/>
  <c r="AV5" i="7"/>
  <c r="AU5" i="7"/>
  <c r="AT5" i="7"/>
  <c r="AS5" i="7"/>
  <c r="AR5" i="7"/>
  <c r="AQ5" i="7"/>
  <c r="AP5" i="7"/>
  <c r="AO5" i="7"/>
  <c r="AN5" i="7"/>
  <c r="AM5" i="7"/>
  <c r="AL5" i="7"/>
  <c r="AK5" i="7"/>
  <c r="AJ5" i="7"/>
  <c r="AI5" i="7"/>
  <c r="AH5" i="7"/>
  <c r="AG5" i="7"/>
  <c r="AF5" i="7"/>
  <c r="AE5" i="7"/>
  <c r="AD5" i="7"/>
  <c r="AC5" i="7"/>
  <c r="AB5" i="7"/>
  <c r="AA5" i="7"/>
  <c r="Z5" i="7"/>
  <c r="Y5" i="7"/>
  <c r="X5" i="7"/>
  <c r="W5" i="7"/>
  <c r="V5" i="7"/>
  <c r="U5" i="7"/>
  <c r="T5" i="7"/>
  <c r="S5" i="7"/>
  <c r="R5" i="7"/>
  <c r="Q5" i="7"/>
  <c r="P5" i="7"/>
  <c r="O5" i="7"/>
  <c r="N5" i="7"/>
  <c r="M5" i="7"/>
  <c r="L5" i="7"/>
  <c r="K5" i="7"/>
  <c r="J5" i="7"/>
  <c r="I5" i="7"/>
  <c r="H5" i="7"/>
  <c r="G5" i="7"/>
  <c r="F5" i="7"/>
  <c r="E5" i="7"/>
  <c r="D5" i="7"/>
  <c r="C5" i="7"/>
  <c r="BU3" i="9"/>
  <c r="BO3" i="9"/>
  <c r="BO4" i="9" s="1"/>
  <c r="BI3" i="9"/>
  <c r="BI4" i="9" s="1"/>
  <c r="BC3" i="9"/>
  <c r="BC4" i="9" s="1"/>
  <c r="AW3" i="9"/>
  <c r="AQ3" i="9"/>
  <c r="AQ4" i="9" s="1"/>
  <c r="AK3" i="9"/>
  <c r="AK4" i="9" s="1"/>
  <c r="AE3" i="9"/>
  <c r="AE4" i="9" s="1"/>
  <c r="BU3" i="8"/>
  <c r="BU4" i="8" s="1"/>
  <c r="BO3" i="8"/>
  <c r="BO4" i="8" s="1"/>
  <c r="BI3" i="8"/>
  <c r="BI4" i="8" s="1"/>
  <c r="BC3" i="8"/>
  <c r="BC4" i="8" s="1"/>
  <c r="AW3" i="8"/>
  <c r="AW4" i="8" s="1"/>
  <c r="AQ3" i="8"/>
  <c r="AQ4" i="8" s="1"/>
  <c r="AK3" i="8"/>
  <c r="AK4" i="8" s="1"/>
  <c r="AE3" i="8"/>
  <c r="AE4" i="8" s="1"/>
  <c r="BU3" i="7"/>
  <c r="BU4" i="7" s="1"/>
  <c r="BO3" i="7"/>
  <c r="BO4" i="7" s="1"/>
  <c r="BI3" i="7"/>
  <c r="BI4" i="7" s="1"/>
  <c r="BC3" i="7"/>
  <c r="BC4" i="7" s="1"/>
  <c r="AW3" i="7"/>
  <c r="AW4" i="7" s="1"/>
  <c r="AQ3" i="7"/>
  <c r="AQ4" i="7" s="1"/>
  <c r="AK3" i="7"/>
  <c r="AK4" i="7" s="1"/>
  <c r="AE3" i="7"/>
  <c r="AE4" i="7" s="1"/>
  <c r="I26" i="2" l="1"/>
  <c r="J26" i="2"/>
  <c r="K26" i="2"/>
  <c r="L26" i="2"/>
  <c r="M26" i="2"/>
  <c r="O26" i="2"/>
  <c r="P26" i="2"/>
  <c r="Q26" i="2"/>
  <c r="R26" i="2"/>
  <c r="S26" i="2"/>
  <c r="U26" i="2"/>
  <c r="V26" i="2"/>
  <c r="W26" i="2"/>
  <c r="X26" i="2"/>
  <c r="Z26" i="2"/>
  <c r="AA26" i="2"/>
  <c r="AB26" i="2"/>
  <c r="AC26" i="2"/>
  <c r="AD26" i="2"/>
  <c r="AF26" i="2"/>
  <c r="AG26" i="2"/>
  <c r="AH26" i="2"/>
  <c r="AI26" i="2"/>
  <c r="AJ26" i="2"/>
  <c r="AL26" i="2"/>
  <c r="AM26" i="2"/>
  <c r="AN26" i="2"/>
  <c r="AO26" i="2"/>
  <c r="AP26" i="2"/>
  <c r="AR26" i="2"/>
  <c r="AS26" i="2"/>
  <c r="AT26" i="2"/>
  <c r="AU26" i="2"/>
  <c r="AV26" i="2"/>
  <c r="AX26" i="2"/>
  <c r="AY26" i="2"/>
  <c r="AZ26" i="2"/>
  <c r="BA26" i="2"/>
  <c r="BB26" i="2"/>
  <c r="BD26" i="2"/>
  <c r="BE26" i="2"/>
  <c r="BF26" i="2"/>
  <c r="BG26" i="2"/>
  <c r="BH26" i="2"/>
  <c r="BJ26" i="2"/>
  <c r="BK26" i="2"/>
  <c r="BL26" i="2"/>
  <c r="BM26" i="2"/>
  <c r="BN26" i="2"/>
  <c r="BP26" i="2"/>
  <c r="BQ26" i="2"/>
  <c r="BR26" i="2"/>
  <c r="BS26" i="2"/>
  <c r="BT26" i="2"/>
  <c r="BU11" i="2"/>
  <c r="BU12" i="2"/>
  <c r="BU13" i="2"/>
  <c r="BU14" i="2"/>
  <c r="BU15" i="2"/>
  <c r="BU17" i="2"/>
  <c r="BU18" i="2"/>
  <c r="BU19" i="2"/>
  <c r="BU20" i="2"/>
  <c r="BU21" i="2"/>
  <c r="BU22" i="2"/>
  <c r="BU23" i="2"/>
  <c r="BU24" i="2"/>
  <c r="BU25" i="2"/>
  <c r="BU16" i="2"/>
  <c r="BO11" i="2"/>
  <c r="BO12" i="2"/>
  <c r="BO13" i="2"/>
  <c r="BO14" i="2"/>
  <c r="BO15" i="2"/>
  <c r="BO17" i="2"/>
  <c r="BO18" i="2"/>
  <c r="BO19" i="2"/>
  <c r="BO20" i="2"/>
  <c r="BO21" i="2"/>
  <c r="BO22" i="2"/>
  <c r="BO23" i="2"/>
  <c r="BO24" i="2"/>
  <c r="BO25" i="2"/>
  <c r="BO16" i="2"/>
  <c r="BI11" i="2"/>
  <c r="BI12" i="2"/>
  <c r="BI13" i="2"/>
  <c r="BI14" i="2"/>
  <c r="BI15" i="2"/>
  <c r="BI17" i="2"/>
  <c r="BI18" i="2"/>
  <c r="BI19" i="2"/>
  <c r="BI20" i="2"/>
  <c r="BI21" i="2"/>
  <c r="BI22" i="2"/>
  <c r="BI23" i="2"/>
  <c r="BI24" i="2"/>
  <c r="BI25" i="2"/>
  <c r="BI16" i="2"/>
  <c r="BC11" i="2"/>
  <c r="BC12" i="2"/>
  <c r="BC13" i="2"/>
  <c r="BC14" i="2"/>
  <c r="BC15" i="2"/>
  <c r="BC17" i="2"/>
  <c r="BC18" i="2"/>
  <c r="BC19" i="2"/>
  <c r="BC20" i="2"/>
  <c r="BC21" i="2"/>
  <c r="BC22" i="2"/>
  <c r="BC23" i="2"/>
  <c r="BC24" i="2"/>
  <c r="BC25" i="2"/>
  <c r="BC16" i="2"/>
  <c r="AW11" i="2"/>
  <c r="AW12" i="2"/>
  <c r="AW13" i="2"/>
  <c r="AW14" i="2"/>
  <c r="AW15" i="2"/>
  <c r="AW17" i="2"/>
  <c r="AW18" i="2"/>
  <c r="AW19" i="2"/>
  <c r="AW20" i="2"/>
  <c r="AW21" i="2"/>
  <c r="AW22" i="2"/>
  <c r="AW23" i="2"/>
  <c r="AW24" i="2"/>
  <c r="AW25" i="2"/>
  <c r="AW16" i="2"/>
  <c r="AQ11" i="2"/>
  <c r="AQ12" i="2"/>
  <c r="AQ13" i="2"/>
  <c r="AQ14" i="2"/>
  <c r="AQ15" i="2"/>
  <c r="AQ17" i="2"/>
  <c r="AQ18" i="2"/>
  <c r="AQ19" i="2"/>
  <c r="AQ20" i="2"/>
  <c r="AQ21" i="2"/>
  <c r="AQ22" i="2"/>
  <c r="AQ23" i="2"/>
  <c r="AQ24" i="2"/>
  <c r="AQ25" i="2"/>
  <c r="AQ16" i="2"/>
  <c r="AK11" i="2"/>
  <c r="AK12" i="2"/>
  <c r="AK13" i="2"/>
  <c r="AK14" i="2"/>
  <c r="AK15" i="2"/>
  <c r="AK17" i="2"/>
  <c r="AK18" i="2"/>
  <c r="AK19" i="2"/>
  <c r="AK20" i="2"/>
  <c r="AK21" i="2"/>
  <c r="AK22" i="2"/>
  <c r="AK23" i="2"/>
  <c r="AK24" i="2"/>
  <c r="AK25" i="2"/>
  <c r="AK16" i="2"/>
  <c r="AE11" i="2"/>
  <c r="AE12" i="2"/>
  <c r="AE13" i="2"/>
  <c r="AE14" i="2"/>
  <c r="AE15" i="2"/>
  <c r="AE17" i="2"/>
  <c r="AE18" i="2"/>
  <c r="AE19" i="2"/>
  <c r="AE20" i="2"/>
  <c r="AE21" i="2"/>
  <c r="AE22" i="2"/>
  <c r="AE23" i="2"/>
  <c r="AE24" i="2"/>
  <c r="AE25" i="2"/>
  <c r="AE16" i="2"/>
  <c r="Y11" i="2"/>
  <c r="Y12" i="2"/>
  <c r="Y13" i="2"/>
  <c r="Y14" i="2"/>
  <c r="Y15" i="2"/>
  <c r="Y17" i="2"/>
  <c r="Y18" i="2"/>
  <c r="Y19" i="2"/>
  <c r="Y20" i="2"/>
  <c r="Y21" i="2"/>
  <c r="Y22" i="2"/>
  <c r="Y23" i="2"/>
  <c r="Y24" i="2"/>
  <c r="Y25" i="2"/>
  <c r="Y16" i="2"/>
  <c r="T11" i="2"/>
  <c r="T12" i="2"/>
  <c r="T13" i="2"/>
  <c r="T14" i="2"/>
  <c r="T15" i="2"/>
  <c r="T17" i="2"/>
  <c r="T18" i="2"/>
  <c r="T19" i="2"/>
  <c r="T20" i="2"/>
  <c r="T21" i="2"/>
  <c r="T22" i="2"/>
  <c r="T23" i="2"/>
  <c r="T24" i="2"/>
  <c r="T25" i="2"/>
  <c r="T16" i="2"/>
  <c r="N11" i="2"/>
  <c r="N12" i="2"/>
  <c r="N13" i="2"/>
  <c r="N14" i="2"/>
  <c r="N15" i="2"/>
  <c r="N17" i="2"/>
  <c r="N18" i="2"/>
  <c r="N19" i="2"/>
  <c r="N20" i="2"/>
  <c r="N21" i="2"/>
  <c r="N22" i="2"/>
  <c r="N23" i="2"/>
  <c r="N24" i="2"/>
  <c r="N25" i="2"/>
  <c r="N16" i="2"/>
  <c r="H11" i="2"/>
  <c r="H12" i="2"/>
  <c r="H13" i="2"/>
  <c r="H14" i="2"/>
  <c r="H15" i="2"/>
  <c r="H17" i="2"/>
  <c r="H18" i="2"/>
  <c r="H19" i="2"/>
  <c r="H20" i="2"/>
  <c r="H21" i="2"/>
  <c r="H22" i="2"/>
  <c r="H23" i="2"/>
  <c r="H24" i="2"/>
  <c r="H25" i="2"/>
  <c r="H16" i="2"/>
  <c r="BU3" i="2"/>
  <c r="BO3" i="2"/>
  <c r="BI3" i="2"/>
  <c r="BC3" i="2"/>
  <c r="AW3" i="2"/>
  <c r="AQ3" i="2"/>
  <c r="AK3" i="2"/>
  <c r="AE3" i="2"/>
  <c r="G6" i="1"/>
  <c r="G7" i="1"/>
  <c r="G8" i="1"/>
  <c r="G2" i="1"/>
  <c r="G9" i="1"/>
  <c r="G4" i="1"/>
  <c r="G5" i="1"/>
  <c r="G3" i="1"/>
  <c r="BV20" i="2" l="1"/>
  <c r="BV11" i="2"/>
  <c r="BV24" i="2"/>
  <c r="BV15" i="2"/>
  <c r="BV19" i="2"/>
  <c r="BV16" i="2"/>
  <c r="BV13" i="2"/>
  <c r="BV23" i="2"/>
  <c r="BV14" i="2"/>
  <c r="BV22" i="2"/>
  <c r="BV18" i="2"/>
  <c r="BV25" i="2"/>
  <c r="BV21" i="2"/>
  <c r="BV17" i="2"/>
  <c r="BV12" i="2"/>
  <c r="H26" i="2"/>
  <c r="N26" i="2"/>
  <c r="AE26" i="2"/>
  <c r="AK26" i="2"/>
  <c r="BC26" i="2"/>
  <c r="BI26" i="2"/>
  <c r="Y26" i="2"/>
  <c r="AW26" i="2"/>
  <c r="T26" i="2"/>
  <c r="AQ26" i="2"/>
  <c r="BO26" i="2"/>
  <c r="BU26" i="2"/>
</calcChain>
</file>

<file path=xl/sharedStrings.xml><?xml version="1.0" encoding="utf-8"?>
<sst xmlns="http://schemas.openxmlformats.org/spreadsheetml/2006/main" count="907" uniqueCount="253">
  <si>
    <t>Collaborateur</t>
  </si>
  <si>
    <t>Id</t>
  </si>
  <si>
    <t>Oumaima Bekraoui</t>
  </si>
  <si>
    <t>Laurent Pichot</t>
  </si>
  <si>
    <t>Louis Domagala</t>
  </si>
  <si>
    <t>Caroline Gosse</t>
  </si>
  <si>
    <t>Léa NGUYEN</t>
  </si>
  <si>
    <t>Isabel Ittura</t>
  </si>
  <si>
    <t>Kévin Lampin</t>
  </si>
  <si>
    <t>Ghita Agouza Bennis</t>
  </si>
  <si>
    <t>Meriam Skalli</t>
  </si>
  <si>
    <t>Ali Ben Saiad</t>
  </si>
  <si>
    <t>Jérémy Doublecourt</t>
  </si>
  <si>
    <t>Christian Moisset</t>
  </si>
  <si>
    <t>Bernard André</t>
  </si>
  <si>
    <t>OBE</t>
  </si>
  <si>
    <t>LPI</t>
  </si>
  <si>
    <t>LDO</t>
  </si>
  <si>
    <t>CGO</t>
  </si>
  <si>
    <t>LNG</t>
  </si>
  <si>
    <t>IIT</t>
  </si>
  <si>
    <t>KLA</t>
  </si>
  <si>
    <t>GAB</t>
  </si>
  <si>
    <t>MSK</t>
  </si>
  <si>
    <t>ABS</t>
  </si>
  <si>
    <t>JDO</t>
  </si>
  <si>
    <t>CMO</t>
  </si>
  <si>
    <t>BAN</t>
  </si>
  <si>
    <t>Adrien Padellec</t>
  </si>
  <si>
    <t>APA</t>
  </si>
  <si>
    <t>Développement</t>
  </si>
  <si>
    <t>DEV</t>
  </si>
  <si>
    <t>Métier</t>
  </si>
  <si>
    <t>Pilote projet</t>
  </si>
  <si>
    <t>Technique</t>
  </si>
  <si>
    <t>Fonctionnel</t>
  </si>
  <si>
    <t>Stagiaire</t>
  </si>
  <si>
    <t>Intercontrat</t>
  </si>
  <si>
    <t>Externe</t>
  </si>
  <si>
    <t>Architecte</t>
  </si>
  <si>
    <t>Consultant</t>
  </si>
  <si>
    <t>Nb ressources</t>
  </si>
  <si>
    <t>Charges</t>
  </si>
  <si>
    <t>Mois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</si>
  <si>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</si>
  <si>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</si>
  <si>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</si>
  <si>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</si>
  <si>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</si>
  <si>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</si>
  <si>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</si>
  <si>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</si>
  <si>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SEPT.</t>
  </si>
  <si>
    <t>OCTOBRE</t>
  </si>
  <si>
    <t>NOVEMBRE</t>
  </si>
  <si>
    <t>DECEMBRE</t>
  </si>
  <si>
    <t>du 2 au 6</t>
  </si>
  <si>
    <t>du 9 au 13</t>
  </si>
  <si>
    <t>du 16 au 20</t>
  </si>
  <si>
    <t>du 23 au 27</t>
  </si>
  <si>
    <t>du 30 au 31</t>
  </si>
  <si>
    <t>du 1 au 3</t>
  </si>
  <si>
    <t>du 6 au 10</t>
  </si>
  <si>
    <t>du 13 au 17</t>
  </si>
  <si>
    <t>du 20 au 24</t>
  </si>
  <si>
    <t>du 27 au 28</t>
  </si>
  <si>
    <t xml:space="preserve">du 6 au 10 </t>
  </si>
  <si>
    <t>du 27 au 31</t>
  </si>
  <si>
    <t>du 3 au 7</t>
  </si>
  <si>
    <t>du 10 au 14</t>
  </si>
  <si>
    <t>du 17 au 21</t>
  </si>
  <si>
    <t>du 24 au 28</t>
  </si>
  <si>
    <t>du 1 au 5</t>
  </si>
  <si>
    <t>du 8 au 12</t>
  </si>
  <si>
    <t>du 15 au 19</t>
  </si>
  <si>
    <t>22 au 26</t>
  </si>
  <si>
    <t>29  au 31</t>
  </si>
  <si>
    <t>du 1 au 2</t>
  </si>
  <si>
    <t>du 5 au 9</t>
  </si>
  <si>
    <t>du 12 au 16</t>
  </si>
  <si>
    <t>du 19 au 23</t>
  </si>
  <si>
    <t>du 26 au 30</t>
  </si>
  <si>
    <t>du 31 au 31</t>
  </si>
  <si>
    <t>du 1 au 4</t>
  </si>
  <si>
    <t>du 7 au 11</t>
  </si>
  <si>
    <t>du 14 au 18</t>
  </si>
  <si>
    <t>du 21 au 25</t>
  </si>
  <si>
    <t>du 28 au 31</t>
  </si>
  <si>
    <t>du 1 au 1</t>
  </si>
  <si>
    <t>du 4au 8</t>
  </si>
  <si>
    <t>du 11 au 15</t>
  </si>
  <si>
    <t>du 18 au 22</t>
  </si>
  <si>
    <t>du 25 au 29</t>
  </si>
  <si>
    <t>du 20 au24</t>
  </si>
  <si>
    <t>du 27 au 30</t>
  </si>
  <si>
    <t>du 4 au 8</t>
  </si>
  <si>
    <t>Nb Jrs ouvrés/mois</t>
  </si>
  <si>
    <t>Ressources</t>
  </si>
  <si>
    <t>1</t>
  </si>
  <si>
    <t>2</t>
  </si>
  <si>
    <t>3</t>
  </si>
  <si>
    <t>4</t>
  </si>
  <si>
    <t>5</t>
  </si>
  <si>
    <t>52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</si>
  <si>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</si>
  <si>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</si>
  <si>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</si>
  <si>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</si>
  <si>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</si>
  <si>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</si>
  <si>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</si>
  <si>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</si>
  <si>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</si>
  <si>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</si>
  <si>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</si>
  <si>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</si>
  <si>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</si>
  <si>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</si>
  <si>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</si>
  <si>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</si>
  <si>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</si>
  <si>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</si>
  <si>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</si>
  <si>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</si>
  <si>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</si>
  <si>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</si>
  <si>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</si>
  <si>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</si>
  <si>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</si>
  <si>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</si>
  <si>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</si>
  <si>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</si>
  <si>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</si>
  <si>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</si>
  <si>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</si>
  <si>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</si>
  <si>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</si>
  <si>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</si>
  <si>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</si>
  <si>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</si>
  <si>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</si>
  <si>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</si>
  <si>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</si>
  <si>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</si>
  <si>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</si>
  <si>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</si>
  <si>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</si>
  <si>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</si>
  <si>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</si>
  <si>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</si>
  <si>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5.2</t>
  </si>
  <si>
    <t>9.2</t>
  </si>
  <si>
    <t>22.2</t>
  </si>
  <si>
    <t>31.2</t>
  </si>
  <si>
    <t>35.2</t>
  </si>
  <si>
    <t>44.2</t>
  </si>
  <si>
    <t>48.2</t>
  </si>
  <si>
    <t>Total</t>
  </si>
  <si>
    <t>Charge jours/homme</t>
  </si>
  <si>
    <t>Charge consommée</t>
  </si>
  <si>
    <t>TOTAL CHARGE COLLAB</t>
  </si>
  <si>
    <t>RBE</t>
  </si>
  <si>
    <t>JVA</t>
  </si>
  <si>
    <t>GBA</t>
  </si>
  <si>
    <t>Rémi Bethouart</t>
  </si>
  <si>
    <t>Jeremy Vanlerberghe</t>
  </si>
  <si>
    <t>Lalmas Camara</t>
  </si>
  <si>
    <t>LCA</t>
  </si>
  <si>
    <t>Grégory Bazelis</t>
  </si>
  <si>
    <t>Stéphane Carpentier</t>
  </si>
  <si>
    <t>SCA</t>
  </si>
  <si>
    <t>Staffé</t>
  </si>
  <si>
    <t>Oui</t>
  </si>
  <si>
    <t>Non</t>
  </si>
  <si>
    <t>Total Congés</t>
  </si>
  <si>
    <t>id</t>
  </si>
  <si>
    <t xml:space="preserve"> </t>
  </si>
  <si>
    <t>TOTAL DISPONIBILITE</t>
  </si>
  <si>
    <t>Étiquettes de lignes</t>
  </si>
  <si>
    <t>Total général</t>
  </si>
  <si>
    <t>Semaine 1</t>
  </si>
  <si>
    <t>Semaine 2</t>
  </si>
  <si>
    <t>Semaine 3</t>
  </si>
  <si>
    <t>Semaine 4</t>
  </si>
  <si>
    <t>Semaine 5</t>
  </si>
  <si>
    <t>Semaine 5.2</t>
  </si>
  <si>
    <t>Semaine 6</t>
  </si>
  <si>
    <t>Semaine 7</t>
  </si>
  <si>
    <t>Semaine 8</t>
  </si>
  <si>
    <t>Semaine 9</t>
  </si>
  <si>
    <t>Semaine 9.2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</si>
  <si>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</si>
  <si>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</si>
  <si>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</si>
  <si>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</si>
  <si>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</si>
  <si>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</si>
  <si>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</si>
  <si>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</si>
  <si>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</si>
  <si>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</si>
  <si>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</si>
  <si>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Semaine 21</t>
  </si>
  <si>
    <t>Semaine 22</t>
  </si>
  <si>
    <t>Semaine 22.2</t>
  </si>
  <si>
    <t>Semaine 23</t>
  </si>
  <si>
    <t>Semaine 24</t>
  </si>
  <si>
    <t>Semaine 25</t>
  </si>
  <si>
    <t>Semaine 26</t>
  </si>
  <si>
    <t>Semaine 27</t>
  </si>
  <si>
    <t>Semaine 28</t>
  </si>
  <si>
    <t>Semaine 29</t>
  </si>
  <si>
    <t>Semaine 30</t>
  </si>
  <si>
    <t>Semaine 31</t>
  </si>
  <si>
    <t>Semaine 31.2</t>
  </si>
  <si>
    <t>Semaine 32</t>
  </si>
  <si>
    <t>Semaine 39</t>
  </si>
  <si>
    <t>Semaine 33</t>
  </si>
  <si>
    <t>Semaine 34</t>
  </si>
  <si>
    <t>Semaine 35</t>
  </si>
  <si>
    <t>Semaine 35.2</t>
  </si>
  <si>
    <t>Semaine 36</t>
  </si>
  <si>
    <t>Semaine 37</t>
  </si>
  <si>
    <t>Semaine 38</t>
  </si>
  <si>
    <t>Semaine 40</t>
  </si>
  <si>
    <t>Semaine 41</t>
  </si>
  <si>
    <t>Semaine 42</t>
  </si>
  <si>
    <t>Semaine 43</t>
  </si>
  <si>
    <t>Semaine 44</t>
  </si>
  <si>
    <t>Semaine 44.2</t>
  </si>
  <si>
    <t>Semaine 46</t>
  </si>
  <si>
    <t>Semaine 45</t>
  </si>
  <si>
    <t>Semaine 47</t>
  </si>
  <si>
    <t>Semaine 48</t>
  </si>
  <si>
    <t>Semaine 48.2</t>
  </si>
  <si>
    <t>Semaine 49</t>
  </si>
  <si>
    <t>Semaine 50</t>
  </si>
  <si>
    <t>Semaine 51</t>
  </si>
  <si>
    <t>Semaine 52</t>
  </si>
  <si>
    <t>Mois JANVIER</t>
  </si>
  <si>
    <t>Mois FEVRIER</t>
  </si>
  <si>
    <t>Mois MARS</t>
  </si>
  <si>
    <t>Mois AVRIL</t>
  </si>
  <si>
    <t>Mois MAI</t>
  </si>
  <si>
    <t>mois JUILLET</t>
  </si>
  <si>
    <t>mois AOUT</t>
  </si>
  <si>
    <t>Mois SEPT.</t>
  </si>
  <si>
    <t>Mois OCTOBRE</t>
  </si>
  <si>
    <t>Mois NOVEMBRE</t>
  </si>
  <si>
    <t>Mois DECEMBRE</t>
  </si>
  <si>
    <t>Mois JUIN</t>
  </si>
  <si>
    <t>Autre</t>
  </si>
  <si>
    <t>Confiance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</si>
</sst>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8"/>
      <name val="Arial"/>
      <family val="2"/>
    </font>
    <font>
      <b/>
      <sz val="9"/>
      <color theme="0"/>
      <name val="Arial"/>
      <family val="2"/>
    </font>
    <font>
      <b/>
      <sz val="8"/>
      <color theme="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theme="4"/>
      </top>
      <bottom style="thin">
        <color theme="4" tint="0.39997558519241921"/>
      </bottom>
      <diagonal/>
    </border>
    <border>
      <left/>
      <right/>
      <top style="double">
        <color theme="6"/>
      </top>
      <bottom style="thin">
        <color theme="6" tint="0.39997558519241921"/>
      </bottom>
      <diagonal/>
    </border>
    <border>
      <left/>
      <right/>
      <top style="double">
        <color theme="5"/>
      </top>
      <bottom style="thin">
        <color theme="5" tint="0.3999755851924192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2" borderId="2" xfId="0" applyFont="1" applyFill="1" applyBorder="1" applyAlignment="1">
      <alignment horizontal="center"/>
    </xf>
    <xf numFmtId="0" fontId="4" fillId="3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/>
    </xf>
    <xf numFmtId="1" fontId="4" fillId="3" borderId="3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1" fontId="4" fillId="3" borderId="2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3" xfId="0" applyFont="1" applyFill="1" applyBorder="1" applyAlignment="1">
      <alignment horizontal="center"/>
    </xf>
    <xf numFmtId="2" fontId="1" fillId="0" borderId="0" xfId="0" applyNumberFormat="1" applyFont="1"/>
    <xf numFmtId="2" fontId="0" fillId="0" borderId="0" xfId="0" applyNumberFormat="1" applyFont="1"/>
    <xf numFmtId="0" fontId="0" fillId="0" borderId="0" xfId="0" applyBorder="1"/>
    <xf numFmtId="2" fontId="1" fillId="0" borderId="8" xfId="0" applyNumberFormat="1" applyFont="1" applyBorder="1"/>
    <xf numFmtId="2" fontId="1" fillId="0" borderId="0" xfId="0" applyNumberFormat="1" applyFont="1" applyBorder="1"/>
    <xf numFmtId="49" fontId="5" fillId="2" borderId="0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2" fontId="0" fillId="0" borderId="0" xfId="0" applyNumberFormat="1"/>
    <xf numFmtId="0" fontId="7" fillId="0" borderId="0" xfId="0" applyFont="1" applyAlignment="1">
      <alignment horizontal="center"/>
    </xf>
    <xf numFmtId="2" fontId="1" fillId="0" borderId="9" xfId="0" applyNumberFormat="1" applyFont="1" applyBorder="1"/>
    <xf numFmtId="2" fontId="1" fillId="0" borderId="10" xfId="0" applyNumberFormat="1" applyFont="1" applyBorder="1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2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8" fillId="0" borderId="0" xfId="0" applyNumberFormat="1" applyFont="1"/>
  </cellXfs>
  <cellStyles count="1">
    <cellStyle name="Normal" xfId="0" builtinId="0"/>
  </cellStyles>
  <dxfs count="643"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64" formatCode="0.0"/>
      <alignment horizontal="center" vertical="bottom" textRotation="0" wrapText="0" indent="0" justifyLastLine="0" shrinkToFit="0" readingOrder="0"/>
    </dxf>
    <dxf>
      <numFmt numFmtId="164" formatCode="0.0"/>
      <alignment horizontal="center" vertical="bottom" textRotation="0" wrapText="0" indent="0" justifyLastLine="0" shrinkToFit="0" readingOrder="0"/>
    </dxf>
    <dxf>
      <font>
        <b/>
      </font>
      <numFmt numFmtId="2" formatCode="0.0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font>
        <b/>
      </font>
      <numFmt numFmtId="2" formatCode="0.0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font>
        <b/>
      </font>
      <numFmt numFmtId="2" formatCode="0.0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font>
        <b/>
      </font>
      <numFmt numFmtId="2" formatCode="0.0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font>
        <b/>
      </font>
      <numFmt numFmtId="2" formatCode="0.0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font>
        <b/>
      </font>
      <numFmt numFmtId="2" formatCode="0.0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font>
        <b/>
      </font>
      <numFmt numFmtId="2" formatCode="0.0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font>
        <b/>
      </font>
      <numFmt numFmtId="2" formatCode="0.0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font>
        <b/>
      </font>
      <numFmt numFmtId="2" formatCode="0.0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font>
        <b/>
      </font>
      <numFmt numFmtId="2" formatCode="0.0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font>
        <b/>
      </font>
      <numFmt numFmtId="2" formatCode="0.0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font>
        <b/>
      </font>
      <numFmt numFmtId="2" formatCode="0.0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164" formatCode="0.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164" formatCode="0.0"/>
      <alignment horizontal="center" vertical="bottom" textRotation="0" wrapText="0" indent="0" justifyLastLine="0" shrinkToFit="0" readingOrder="0"/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2" formatCode="0.00"/>
    </dxf>
    <dxf>
      <numFmt numFmtId="0" formatCode="General"/>
    </dxf>
    <dxf>
      <numFmt numFmtId="2" formatCode="0.00"/>
    </dxf>
    <dxf>
      <font>
        <b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</font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</font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numFmt numFmtId="0" formatCode="General"/>
    </dxf>
    <dxf>
      <alignment horizontal="center" vertical="bottom" textRotation="0" wrapText="0" indent="0" justifyLastLine="0" shrinkToFit="0" readingOrder="0"/>
    </dxf>
    <dxf>
      <font>
        <color rgb="FFC00000"/>
      </font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A50021"/>
      <color rgb="FFFFCCCC"/>
      <color rgb="FFCC0000"/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Charge</a:t>
            </a:r>
            <a:r>
              <a:rPr lang="fr-FR" baseline="0"/>
              <a:t> consommée &amp; prévisionnelle Picard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4"/>
          <c:order val="2"/>
          <c:tx>
            <c:v>Sephora UPGRADE</c:v>
          </c:tx>
          <c:spPr>
            <a:solidFill>
              <a:srgbClr val="00B050"/>
            </a:solidFill>
            <a:ln w="19050" cap="rnd">
              <a:noFill/>
              <a:round/>
            </a:ln>
            <a:effectLst/>
          </c:spPr>
          <c:invertIfNegative val="0"/>
          <c:cat>
            <c:strRef>
              <c:f>(Sephora_UPGRADE!$H$1,Sephora_UPGRADE!$N$1,Sephora_UPGRADE!$T$1,Sephora_UPGRADE!$Y$1,Sephora_UPGRADE!$AE$1,Sephora_UPGRADE!$AK$1,Sephora_UPGRADE!$AQ$1,Sephora_UPGRADE!$AW$1,Sephora_UPGRADE!$BC$1,Sephora_UPGRADE!$BI$1,Sephora_UPGRADE!$BO$1,Sephora_UPGRADE!$BU$1)</c:f>
              <c:strCache>
                <c:ptCount val="12"/>
                <c:pt idx="0">
                  <c:v>JANVIER</c:v>
                </c:pt>
                <c:pt idx="1">
                  <c:v>FEVRIER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AOUT</c:v>
                </c:pt>
                <c:pt idx="8">
                  <c:v>SEPT.</c:v>
                </c:pt>
                <c:pt idx="9">
                  <c:v>OCTOBRE</c:v>
                </c:pt>
                <c:pt idx="10">
                  <c:v>NOVEMBRE</c:v>
                </c:pt>
                <c:pt idx="11">
                  <c:v>DECEMBRE</c:v>
                </c:pt>
              </c:strCache>
            </c:strRef>
          </c:cat>
          <c:val>
            <c:numRef>
              <c:f>(Sephora_UPGRADE!$H$5,Sephora_UPGRADE!$N$5,Sephora_UPGRADE!$T$5,Sephora_UPGRADE!$Y$5,Sephora_UPGRADE!$AE$5,Sephora_UPGRADE!$AK$5,Sephora_UPGRADE!$AQ$5,Sephora_UPGRADE!$AW$5,Sephora_UPGRADE!$BC$5,Sephora_UPGRADE!$BI$5,Sephora_UPGRADE!$BO$5,Sephora_UPGRADE!$BU$5)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6"/>
          <c:order val="3"/>
          <c:tx>
            <c:v>Sephora RTLE</c:v>
          </c:tx>
          <c:spPr>
            <a:solidFill>
              <a:srgbClr val="0070C0"/>
            </a:solidFill>
            <a:ln w="19050" cap="rnd">
              <a:noFill/>
              <a:round/>
            </a:ln>
            <a:effectLst/>
          </c:spPr>
          <c:invertIfNegative val="0"/>
          <c:cat>
            <c:strRef>
              <c:f>(Sephora_RTLE!$H$1,Sephora_RTLE!$N$1,Sephora_RTLE!$T$1,Sephora_RTLE!$Y$1,Sephora_RTLE!$AE$1,Sephora_RTLE!$AK$1,Sephora_RTLE!$AQ$1,Sephora_RTLE!$AW$1,Sephora_RTLE!$BC$1,Sephora_RTLE!$BI$1,Sephora_RTLE!$BO$1,Sephora_RTLE!$BU$1)</c:f>
              <c:strCache>
                <c:ptCount val="12"/>
                <c:pt idx="0">
                  <c:v>JANVIER</c:v>
                </c:pt>
                <c:pt idx="1">
                  <c:v>FEVRIER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AOUT</c:v>
                </c:pt>
                <c:pt idx="8">
                  <c:v>SEPT.</c:v>
                </c:pt>
                <c:pt idx="9">
                  <c:v>OCTOBRE</c:v>
                </c:pt>
                <c:pt idx="10">
                  <c:v>NOVEMBRE</c:v>
                </c:pt>
                <c:pt idx="11">
                  <c:v>DECEMBRE</c:v>
                </c:pt>
              </c:strCache>
            </c:strRef>
          </c:cat>
          <c:val>
            <c:numRef>
              <c:f>(Sephora_RTLE!$H$5,Sephora_RTLE!$N$5,Sephora_RTLE!$T$5,Sephora_RTLE!$Y$5,Sephora_RTLE!$AE$5,Sephora_RTLE!$AK$5,Sephora_RTLE!$AQ$5,Sephora_RTLE!$AW$5,Sephora_RTLE!$BC$5,Sephora_RTLE!$BI$5,Sephora_RTLE!$BO$5,Sephora_RTLE!$BU$5)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4"/>
          <c:tx>
            <c:v>Picard</c:v>
          </c:tx>
          <c:spPr>
            <a:solidFill>
              <a:schemeClr val="accent2"/>
            </a:solidFill>
            <a:ln w="19050" cap="rnd">
              <a:noFill/>
              <a:round/>
            </a:ln>
            <a:effectLst/>
          </c:spPr>
          <c:invertIfNegative val="0"/>
          <c:cat>
            <c:strRef>
              <c:f>(Picard!$H$1,Picard!$N$1,Picard!$T$1,Picard!$Y$1,Picard!$AE$1,Picard!$AK$1,Picard!$AQ$1,Picard!$AW$1,Picard!$BC$1,Picard!$BI$1,Picard!$BO$1,Picard!$BU$1)</c:f>
              <c:strCache>
                <c:ptCount val="12"/>
                <c:pt idx="0">
                  <c:v>JANVIER</c:v>
                </c:pt>
                <c:pt idx="1">
                  <c:v>FEVRIER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AOUT</c:v>
                </c:pt>
                <c:pt idx="8">
                  <c:v>SEPT.</c:v>
                </c:pt>
                <c:pt idx="9">
                  <c:v>OCTOBRE</c:v>
                </c:pt>
                <c:pt idx="10">
                  <c:v>NOVEMBRE</c:v>
                </c:pt>
                <c:pt idx="11">
                  <c:v>DECEMBRE</c:v>
                </c:pt>
              </c:strCache>
            </c:strRef>
          </c:cat>
          <c:val>
            <c:numRef>
              <c:f>(Picard!$H$5,Picard!$N$5,Picard!$T$5,Picard!$Y$5,Picard!$AE$5,Picard!$AK$5,Picard!$AQ$5,Picard!$AW$5,Picard!$BC$5,Picard!$BI$5,Picard!$BO$5,Picard!$BU$5)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0926960"/>
        <c:axId val="370933624"/>
      </c:barChart>
      <c:scatterChart>
        <c:scatterStyle val="smoothMarker"/>
        <c:varyColors val="0"/>
        <c:ser>
          <c:idx val="2"/>
          <c:order val="0"/>
          <c:tx>
            <c:v>Semaine</c:v>
          </c:tx>
          <c:spPr>
            <a:ln w="19050" cap="rnd">
              <a:solidFill>
                <a:schemeClr val="bg2">
                  <a:lumMod val="1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(Charge!$C$1:$G$1,Charge!$I$1:$M$1,Charge!$O$1:$S$1,Charge!$U$1:$X$1,Charge!$Z$1:$AD$1,Charge!$AF$1:$AJ$1,Charge!$AL$1:$AP$1,Charge!$AR$1:$AV$1,Charge!$AX$1:$BB$1,Charge!$BD$1:$BH$1,Charge!$BJ$1:$BN$1,Charge!$BP$1:$BT$1)</c:f>
              <c:numCache>
                <c:formatCode>General</c:formatCode>
                <c:ptCount val="5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 formatCode="0">
                  <c:v>19</c:v>
                </c:pt>
                <c:pt idx="21" formatCode="0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22</c:v>
                </c:pt>
                <c:pt idx="25">
                  <c:v>23</c:v>
                </c:pt>
                <c:pt idx="26">
                  <c:v>24</c:v>
                </c:pt>
                <c:pt idx="27">
                  <c:v>25</c:v>
                </c:pt>
                <c:pt idx="28">
                  <c:v>26</c:v>
                </c:pt>
                <c:pt idx="29">
                  <c:v>27</c:v>
                </c:pt>
                <c:pt idx="30">
                  <c:v>28</c:v>
                </c:pt>
                <c:pt idx="31">
                  <c:v>29</c:v>
                </c:pt>
                <c:pt idx="32">
                  <c:v>30</c:v>
                </c:pt>
                <c:pt idx="33">
                  <c:v>31</c:v>
                </c:pt>
                <c:pt idx="34">
                  <c:v>31</c:v>
                </c:pt>
                <c:pt idx="35">
                  <c:v>32</c:v>
                </c:pt>
                <c:pt idx="36">
                  <c:v>33</c:v>
                </c:pt>
                <c:pt idx="37">
                  <c:v>34</c:v>
                </c:pt>
                <c:pt idx="38">
                  <c:v>35</c:v>
                </c:pt>
                <c:pt idx="39">
                  <c:v>35</c:v>
                </c:pt>
                <c:pt idx="40">
                  <c:v>36</c:v>
                </c:pt>
                <c:pt idx="41">
                  <c:v>37</c:v>
                </c:pt>
                <c:pt idx="42">
                  <c:v>38</c:v>
                </c:pt>
                <c:pt idx="43">
                  <c:v>39</c:v>
                </c:pt>
                <c:pt idx="44">
                  <c:v>40</c:v>
                </c:pt>
                <c:pt idx="45">
                  <c:v>41</c:v>
                </c:pt>
                <c:pt idx="46">
                  <c:v>42</c:v>
                </c:pt>
                <c:pt idx="47">
                  <c:v>43</c:v>
                </c:pt>
                <c:pt idx="48">
                  <c:v>44</c:v>
                </c:pt>
                <c:pt idx="49">
                  <c:v>44</c:v>
                </c:pt>
                <c:pt idx="50">
                  <c:v>45</c:v>
                </c:pt>
                <c:pt idx="51">
                  <c:v>46</c:v>
                </c:pt>
                <c:pt idx="52">
                  <c:v>47</c:v>
                </c:pt>
                <c:pt idx="53">
                  <c:v>48</c:v>
                </c:pt>
                <c:pt idx="54">
                  <c:v>48</c:v>
                </c:pt>
                <c:pt idx="55">
                  <c:v>49</c:v>
                </c:pt>
                <c:pt idx="56">
                  <c:v>50</c:v>
                </c:pt>
                <c:pt idx="57">
                  <c:v>51</c:v>
                </c:pt>
                <c:pt idx="58">
                  <c:v>52</c:v>
                </c:pt>
              </c:numCache>
            </c:numRef>
          </c:xVal>
          <c:yVal>
            <c:numRef>
              <c:f>(Charge!$C$5:$G$5,Charge!$I$5:$M$5,Charge!$O$5:$S$5,Charge!$U$5:$X$5,Charge!$Z$5:$AD$5,Charge!$AF$5:$AJ$5,Charge!$AL$5:$AP$5,Charge!$AR$5:$AV$5,Charge!$AX$5:$BB$5,Charge!$BD$5:$BH$5,Charge!$BJ$5:$BN$5,Charge!$BP$5:$BT$5)</c:f>
              <c:numCache>
                <c:formatCode>0.00</c:formatCode>
                <c:ptCount val="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908904"/>
        <c:axId val="331882864"/>
      </c:scatterChart>
      <c:scatterChart>
        <c:scatterStyle val="smoothMarker"/>
        <c:varyColors val="0"/>
        <c:ser>
          <c:idx val="3"/>
          <c:order val="1"/>
          <c:tx>
            <c:v>Global</c:v>
          </c:tx>
          <c:spPr>
            <a:ln w="19050" cap="rnd">
              <a:solidFill>
                <a:schemeClr val="tx1">
                  <a:lumMod val="25000"/>
                  <a:lumOff val="75000"/>
                  <a:alpha val="52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(Charge!$H$1,Charge!$N$1,Charge!$T$1,Charge!$Y$1,Charge!$AE$1,Charge!$AK$1,Charge!$AQ$1,Charge!$AW$1,Charge!$BC$1,Charge!$BI$1,Charge!$BO$1,Charge!$BU$1)</c:f>
              <c:strCache>
                <c:ptCount val="12"/>
                <c:pt idx="0">
                  <c:v>JANVIER</c:v>
                </c:pt>
                <c:pt idx="1">
                  <c:v>FEVRIER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AOUT</c:v>
                </c:pt>
                <c:pt idx="8">
                  <c:v>SEPT.</c:v>
                </c:pt>
                <c:pt idx="9">
                  <c:v>OCTOBRE</c:v>
                </c:pt>
                <c:pt idx="10">
                  <c:v>NOVEMBRE</c:v>
                </c:pt>
                <c:pt idx="11">
                  <c:v>DECEMBRE</c:v>
                </c:pt>
              </c:strCache>
            </c:strRef>
          </c:xVal>
          <c:yVal>
            <c:numRef>
              <c:f>(Charge!$H$5,Charge!$N$5,Charge!$T$5,Charge!$Y$5,Charge!$AE$5,Charge!$AK$5,Charge!$AQ$5,Charge!$AW$5,Charge!$BC$5,Charge!$BI$5,Charge!$BO$5,Charge!$BU$5)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926960"/>
        <c:axId val="370933624"/>
      </c:scatterChart>
      <c:valAx>
        <c:axId val="334908904"/>
        <c:scaling>
          <c:orientation val="minMax"/>
          <c:max val="5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Semaine / Mois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31882864"/>
        <c:crosses val="autoZero"/>
        <c:crossBetween val="midCat"/>
        <c:majorUnit val="2"/>
      </c:valAx>
      <c:valAx>
        <c:axId val="331882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Nombres</a:t>
                </a:r>
                <a:r>
                  <a:rPr lang="fr-FR" baseline="0"/>
                  <a:t> de jours travaillés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34908904"/>
        <c:crosses val="autoZero"/>
        <c:crossBetween val="midCat"/>
      </c:valAx>
      <c:valAx>
        <c:axId val="370933624"/>
        <c:scaling>
          <c:orientation val="minMax"/>
        </c:scaling>
        <c:delete val="1"/>
        <c:axPos val="r"/>
        <c:numFmt formatCode="0.00" sourceLinked="1"/>
        <c:majorTickMark val="out"/>
        <c:minorTickMark val="none"/>
        <c:tickLblPos val="nextTo"/>
        <c:crossAx val="370926960"/>
        <c:crosses val="max"/>
        <c:crossBetween val="between"/>
      </c:valAx>
      <c:catAx>
        <c:axId val="370926960"/>
        <c:scaling>
          <c:orientation val="minMax"/>
        </c:scaling>
        <c:delete val="0"/>
        <c:axPos val="t"/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0933624"/>
        <c:crosses val="max"/>
        <c:auto val="1"/>
        <c:lblAlgn val="ctr"/>
        <c:lblOffset val="100"/>
        <c:tickLblSkip val="1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Charge consommée &amp;</a:t>
            </a:r>
            <a:r>
              <a:rPr lang="fr-FR" baseline="0"/>
              <a:t> préviosonelle Sephora UPGRADE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Mois</c:v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movingAvg"/>
            <c:period val="2"/>
            <c:dispRSqr val="0"/>
            <c:dispEq val="0"/>
          </c:trendline>
          <c:cat>
            <c:strRef>
              <c:f>(Sephora_UPGRADE!$H$1,Sephora_UPGRADE!$N$1,Sephora_UPGRADE!$T$1,Sephora_UPGRADE!$Y$1,Sephora_UPGRADE!$AE$1,Sephora_UPGRADE!$AK$1,Sephora_UPGRADE!$AQ$1,Sephora_UPGRADE!$AW$1,Sephora_UPGRADE!$BC$1,Sephora_UPGRADE!$BI$1,Sephora_UPGRADE!$BO$1,Sephora_UPGRADE!$BU$1)</c:f>
              <c:strCache>
                <c:ptCount val="12"/>
                <c:pt idx="0">
                  <c:v>JANVIER</c:v>
                </c:pt>
                <c:pt idx="1">
                  <c:v>FEVRIER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AOUT</c:v>
                </c:pt>
                <c:pt idx="8">
                  <c:v>SEPT.</c:v>
                </c:pt>
                <c:pt idx="9">
                  <c:v>OCTOBRE</c:v>
                </c:pt>
                <c:pt idx="10">
                  <c:v>NOVEMBRE</c:v>
                </c:pt>
                <c:pt idx="11">
                  <c:v>DECEMBRE</c:v>
                </c:pt>
              </c:strCache>
            </c:strRef>
          </c:cat>
          <c:val>
            <c:numRef>
              <c:f>(Sephora_UPGRADE!$H$5,Sephora_UPGRADE!$N$5,Sephora_UPGRADE!$T$5,Sephora_UPGRADE!$Y$5,Sephora_UPGRADE!$AE$5,Sephora_UPGRADE!$AK$5,Sephora_UPGRADE!$AQ$5,Sephora_UPGRADE!$AW$5,Sephora_UPGRADE!$BC$5,Sephora_UPGRADE!$BI$5,Sephora_UPGRADE!$BO$5,Sephora_UPGRADE!$BU$5)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0927744"/>
        <c:axId val="370930488"/>
      </c:barChart>
      <c:scatterChart>
        <c:scatterStyle val="lineMarker"/>
        <c:varyColors val="0"/>
        <c:ser>
          <c:idx val="0"/>
          <c:order val="0"/>
          <c:tx>
            <c:v>Semaine</c:v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(Sephora_UPGRADE!$C$1:$G$1,Sephora_UPGRADE!$I$1:$M$1,Sephora_UPGRADE!$O$1:$S$1,Sephora_UPGRADE!$U$1:$X$1,Sephora_UPGRADE!$Z$1:$AD$1,Sephora_UPGRADE!$AF$1:$AJ$1,Sephora_UPGRADE!$AL$1:$AP$1,Sephora_UPGRADE!$AR$1:$AV$1,Sephora_UPGRADE!$AX$1:$BB$1,Sephora_UPGRADE!$BD$1:$BH$1,Sephora_UPGRADE!$BJ$1:$BN$1,Sephora_UPGRADE!$BP$1:$BT$1)</c:f>
              <c:numCache>
                <c:formatCode>General</c:formatCode>
                <c:ptCount val="5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 formatCode="0">
                  <c:v>19</c:v>
                </c:pt>
                <c:pt idx="21" formatCode="0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22</c:v>
                </c:pt>
                <c:pt idx="25">
                  <c:v>23</c:v>
                </c:pt>
                <c:pt idx="26">
                  <c:v>24</c:v>
                </c:pt>
                <c:pt idx="27">
                  <c:v>25</c:v>
                </c:pt>
                <c:pt idx="28">
                  <c:v>26</c:v>
                </c:pt>
                <c:pt idx="29">
                  <c:v>27</c:v>
                </c:pt>
                <c:pt idx="30">
                  <c:v>28</c:v>
                </c:pt>
                <c:pt idx="31">
                  <c:v>29</c:v>
                </c:pt>
                <c:pt idx="32">
                  <c:v>30</c:v>
                </c:pt>
                <c:pt idx="33">
                  <c:v>31</c:v>
                </c:pt>
                <c:pt idx="34">
                  <c:v>31</c:v>
                </c:pt>
                <c:pt idx="35">
                  <c:v>32</c:v>
                </c:pt>
                <c:pt idx="36">
                  <c:v>33</c:v>
                </c:pt>
                <c:pt idx="37">
                  <c:v>34</c:v>
                </c:pt>
                <c:pt idx="38">
                  <c:v>35</c:v>
                </c:pt>
                <c:pt idx="39">
                  <c:v>35</c:v>
                </c:pt>
                <c:pt idx="40">
                  <c:v>36</c:v>
                </c:pt>
                <c:pt idx="41">
                  <c:v>37</c:v>
                </c:pt>
                <c:pt idx="42">
                  <c:v>38</c:v>
                </c:pt>
                <c:pt idx="43">
                  <c:v>39</c:v>
                </c:pt>
                <c:pt idx="44">
                  <c:v>40</c:v>
                </c:pt>
                <c:pt idx="45">
                  <c:v>41</c:v>
                </c:pt>
                <c:pt idx="46">
                  <c:v>42</c:v>
                </c:pt>
                <c:pt idx="47">
                  <c:v>43</c:v>
                </c:pt>
                <c:pt idx="48">
                  <c:v>44</c:v>
                </c:pt>
                <c:pt idx="49">
                  <c:v>44</c:v>
                </c:pt>
                <c:pt idx="50">
                  <c:v>45</c:v>
                </c:pt>
                <c:pt idx="51">
                  <c:v>46</c:v>
                </c:pt>
                <c:pt idx="52">
                  <c:v>47</c:v>
                </c:pt>
                <c:pt idx="53">
                  <c:v>48</c:v>
                </c:pt>
                <c:pt idx="54">
                  <c:v>48</c:v>
                </c:pt>
                <c:pt idx="55">
                  <c:v>49</c:v>
                </c:pt>
                <c:pt idx="56">
                  <c:v>50</c:v>
                </c:pt>
                <c:pt idx="57">
                  <c:v>51</c:v>
                </c:pt>
                <c:pt idx="58">
                  <c:v>52</c:v>
                </c:pt>
              </c:numCache>
            </c:numRef>
          </c:xVal>
          <c:yVal>
            <c:numRef>
              <c:f>(Sephora_UPGRADE!$C$5:$G$5,Sephora_UPGRADE!$I$5:$M$5,Sephora_UPGRADE!$O$5:$S$5,Sephora_UPGRADE!$U$5:$X$5,Sephora_UPGRADE!$Z$5:$AD$5,Sephora_UPGRADE!$AF$5:$AJ$5,Sephora_UPGRADE!$AL$5:$AP$5,Sephora_UPGRADE!$AR$5:$AV$5,Sephora_UPGRADE!$AX$5:$BB$5,Sephora_UPGRADE!$BD$5:$BH$5,Sephora_UPGRADE!$BJ$5:$BN$5,Sephora_UPGRADE!$BP$5:$BT$5)</c:f>
              <c:numCache>
                <c:formatCode>0.00</c:formatCode>
                <c:ptCount val="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929312"/>
        <c:axId val="370932056"/>
      </c:scatterChart>
      <c:valAx>
        <c:axId val="370929312"/>
        <c:scaling>
          <c:orientation val="minMax"/>
          <c:max val="52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Semaine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0932056"/>
        <c:crosses val="autoZero"/>
        <c:crossBetween val="midCat"/>
        <c:majorUnit val="2"/>
      </c:valAx>
      <c:valAx>
        <c:axId val="370932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Nombre</a:t>
                </a:r>
                <a:r>
                  <a:rPr lang="fr-FR" baseline="0"/>
                  <a:t> de jours travaillés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0929312"/>
        <c:crosses val="autoZero"/>
        <c:crossBetween val="midCat"/>
      </c:valAx>
      <c:valAx>
        <c:axId val="370930488"/>
        <c:scaling>
          <c:orientation val="minMax"/>
        </c:scaling>
        <c:delete val="1"/>
        <c:axPos val="r"/>
        <c:numFmt formatCode="0.00" sourceLinked="1"/>
        <c:majorTickMark val="out"/>
        <c:minorTickMark val="none"/>
        <c:tickLblPos val="nextTo"/>
        <c:crossAx val="370927744"/>
        <c:crosses val="max"/>
        <c:crossBetween val="between"/>
      </c:valAx>
      <c:catAx>
        <c:axId val="3709277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0930488"/>
        <c:crosses val="max"/>
        <c:auto val="1"/>
        <c:lblAlgn val="ctr"/>
        <c:lblOffset val="100"/>
        <c:tickLblSkip val="1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Charge consommée &amp;</a:t>
            </a:r>
            <a:r>
              <a:rPr lang="fr-FR" baseline="0"/>
              <a:t> prévisionnelle Sephora RTLE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Mois</c:v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movingAvg"/>
            <c:period val="2"/>
            <c:dispRSqr val="0"/>
            <c:dispEq val="0"/>
          </c:trendline>
          <c:cat>
            <c:strRef>
              <c:f>(Sephora_RTLE!$H$1,Sephora_RTLE!$N$1,Sephora_RTLE!$T$1,Sephora_RTLE!$Y$1,Sephora_RTLE!$AE$1,Sephora_RTLE!$AK$1,Sephora_RTLE!$AQ$1,Sephora_RTLE!$AW$1,Sephora_RTLE!$BC$1,Sephora_RTLE!$BI$1,Sephora_RTLE!$BO$1,Sephora_RTLE!$BU$1)</c:f>
              <c:strCache>
                <c:ptCount val="12"/>
                <c:pt idx="0">
                  <c:v>JANVIER</c:v>
                </c:pt>
                <c:pt idx="1">
                  <c:v>FEVRIER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AOUT</c:v>
                </c:pt>
                <c:pt idx="8">
                  <c:v>SEPT.</c:v>
                </c:pt>
                <c:pt idx="9">
                  <c:v>OCTOBRE</c:v>
                </c:pt>
                <c:pt idx="10">
                  <c:v>NOVEMBRE</c:v>
                </c:pt>
                <c:pt idx="11">
                  <c:v>DECEMBRE</c:v>
                </c:pt>
              </c:strCache>
            </c:strRef>
          </c:cat>
          <c:val>
            <c:numRef>
              <c:f>(Sephora_RTLE!$H$5,Sephora_RTLE!$N$5,Sephora_RTLE!$T$5,Sephora_RTLE!$Y$5,Sephora_RTLE!$AE$5,Sephora_RTLE!$AK$5,Sephora_RTLE!$AQ$5,Sephora_RTLE!$AW$5,Sephora_RTLE!$BC$5,Sephora_RTLE!$BI$5,Sephora_RTLE!$BO$5,Sephora_RTLE!$BU$5)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0930880"/>
        <c:axId val="370927352"/>
      </c:barChart>
      <c:scatterChart>
        <c:scatterStyle val="lineMarker"/>
        <c:varyColors val="0"/>
        <c:ser>
          <c:idx val="0"/>
          <c:order val="0"/>
          <c:tx>
            <c:v>Semaine</c:v>
          </c:tx>
          <c:spPr>
            <a:ln w="19050" cap="rnd">
              <a:solidFill>
                <a:schemeClr val="accent5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(Sephora_RTLE!$C$1:$G$1,Sephora_RTLE!$I$1:$M$1,Sephora_RTLE!$O$1:$S$1,Sephora_RTLE!$U$1:$X$1,Sephora_RTLE!$Z$1:$AD$1,Sephora_RTLE!$AF$1:$AJ$1,Sephora_RTLE!$AL$1:$AP$1,Sephora_RTLE!$AR$1:$AV$1,Sephora_RTLE!$AX$1:$BB$1,Sephora_RTLE!$BD$1:$BH$1,Sephora_RTLE!$BJ$1:$BN$1,Sephora_RTLE!$BP$1:$BT$1)</c:f>
              <c:numCache>
                <c:formatCode>General</c:formatCode>
                <c:ptCount val="5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 formatCode="0">
                  <c:v>19</c:v>
                </c:pt>
                <c:pt idx="21" formatCode="0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22</c:v>
                </c:pt>
                <c:pt idx="25">
                  <c:v>23</c:v>
                </c:pt>
                <c:pt idx="26">
                  <c:v>24</c:v>
                </c:pt>
                <c:pt idx="27">
                  <c:v>25</c:v>
                </c:pt>
                <c:pt idx="28">
                  <c:v>26</c:v>
                </c:pt>
                <c:pt idx="29">
                  <c:v>27</c:v>
                </c:pt>
                <c:pt idx="30">
                  <c:v>28</c:v>
                </c:pt>
                <c:pt idx="31">
                  <c:v>29</c:v>
                </c:pt>
                <c:pt idx="32">
                  <c:v>30</c:v>
                </c:pt>
                <c:pt idx="33">
                  <c:v>31</c:v>
                </c:pt>
                <c:pt idx="34">
                  <c:v>31</c:v>
                </c:pt>
                <c:pt idx="35">
                  <c:v>32</c:v>
                </c:pt>
                <c:pt idx="36">
                  <c:v>33</c:v>
                </c:pt>
                <c:pt idx="37">
                  <c:v>34</c:v>
                </c:pt>
                <c:pt idx="38">
                  <c:v>35</c:v>
                </c:pt>
                <c:pt idx="39">
                  <c:v>35</c:v>
                </c:pt>
                <c:pt idx="40">
                  <c:v>36</c:v>
                </c:pt>
                <c:pt idx="41">
                  <c:v>37</c:v>
                </c:pt>
                <c:pt idx="42">
                  <c:v>38</c:v>
                </c:pt>
                <c:pt idx="43">
                  <c:v>39</c:v>
                </c:pt>
                <c:pt idx="44">
                  <c:v>40</c:v>
                </c:pt>
                <c:pt idx="45">
                  <c:v>41</c:v>
                </c:pt>
                <c:pt idx="46">
                  <c:v>42</c:v>
                </c:pt>
                <c:pt idx="47">
                  <c:v>43</c:v>
                </c:pt>
                <c:pt idx="48">
                  <c:v>44</c:v>
                </c:pt>
                <c:pt idx="49">
                  <c:v>44</c:v>
                </c:pt>
                <c:pt idx="50">
                  <c:v>45</c:v>
                </c:pt>
                <c:pt idx="51">
                  <c:v>46</c:v>
                </c:pt>
                <c:pt idx="52">
                  <c:v>47</c:v>
                </c:pt>
                <c:pt idx="53">
                  <c:v>48</c:v>
                </c:pt>
                <c:pt idx="54">
                  <c:v>48</c:v>
                </c:pt>
                <c:pt idx="55">
                  <c:v>49</c:v>
                </c:pt>
                <c:pt idx="56">
                  <c:v>50</c:v>
                </c:pt>
                <c:pt idx="57">
                  <c:v>51</c:v>
                </c:pt>
                <c:pt idx="58">
                  <c:v>52</c:v>
                </c:pt>
              </c:numCache>
            </c:numRef>
          </c:xVal>
          <c:yVal>
            <c:numRef>
              <c:f>(Sephora_RTLE!$C$5:$G$5,Sephora_RTLE!$I$5:$M$5,Sephora_RTLE!$O$5:$S$5,Sephora_RTLE!$U$5:$X$5,Sephora_RTLE!$Z$5:$AD$5,Sephora_RTLE!$AF$5:$AJ$5,Sephora_RTLE!$AL$5:$AP$5,Sephora_RTLE!$AR$5:$AV$5,Sephora_RTLE!$AX$5:$BB$5,Sephora_RTLE!$BD$5:$BH$5,Sephora_RTLE!$BJ$5:$BN$5,Sephora_RTLE!$BP$5:$BT$5)</c:f>
              <c:numCache>
                <c:formatCode>0.00</c:formatCode>
                <c:ptCount val="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930096"/>
        <c:axId val="370932448"/>
      </c:scatterChart>
      <c:valAx>
        <c:axId val="370930096"/>
        <c:scaling>
          <c:orientation val="minMax"/>
          <c:max val="5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Semaine</a:t>
                </a:r>
                <a:r>
                  <a:rPr lang="fr-FR" baseline="0"/>
                  <a:t> / Mois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0932448"/>
        <c:crosses val="autoZero"/>
        <c:crossBetween val="midCat"/>
        <c:majorUnit val="2"/>
      </c:valAx>
      <c:valAx>
        <c:axId val="370932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Nombre de jours</a:t>
                </a:r>
                <a:r>
                  <a:rPr lang="fr-FR" baseline="0"/>
                  <a:t> travaillés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0930096"/>
        <c:crosses val="autoZero"/>
        <c:crossBetween val="midCat"/>
      </c:valAx>
      <c:valAx>
        <c:axId val="370927352"/>
        <c:scaling>
          <c:orientation val="minMax"/>
        </c:scaling>
        <c:delete val="1"/>
        <c:axPos val="r"/>
        <c:numFmt formatCode="0.00" sourceLinked="1"/>
        <c:majorTickMark val="out"/>
        <c:minorTickMark val="none"/>
        <c:tickLblPos val="nextTo"/>
        <c:crossAx val="370930880"/>
        <c:crosses val="max"/>
        <c:crossBetween val="between"/>
      </c:valAx>
      <c:catAx>
        <c:axId val="370930880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0927352"/>
        <c:crosses val="max"/>
        <c:auto val="1"/>
        <c:lblAlgn val="ctr"/>
        <c:lblOffset val="100"/>
        <c:tickLblSkip val="1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Charge</a:t>
            </a:r>
            <a:r>
              <a:rPr lang="fr-FR" baseline="0"/>
              <a:t> consommée &amp; prévisionnelle Picard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Mois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movingAvg"/>
            <c:period val="2"/>
            <c:dispRSqr val="0"/>
            <c:dispEq val="0"/>
          </c:trendline>
          <c:cat>
            <c:strRef>
              <c:f>(Picard!$H$1,Picard!$N$1,Picard!$T$1,Picard!$Y$1,Picard!$AE$1,Picard!$AK$1,Picard!$AQ$1,Picard!$AW$1,Picard!$BC$1,Picard!$BI$1,Picard!$BO$1,Picard!$BU$1)</c:f>
              <c:strCache>
                <c:ptCount val="12"/>
                <c:pt idx="0">
                  <c:v>JANVIER</c:v>
                </c:pt>
                <c:pt idx="1">
                  <c:v>FEVRIER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AOUT</c:v>
                </c:pt>
                <c:pt idx="8">
                  <c:v>SEPT.</c:v>
                </c:pt>
                <c:pt idx="9">
                  <c:v>OCTOBRE</c:v>
                </c:pt>
                <c:pt idx="10">
                  <c:v>NOVEMBRE</c:v>
                </c:pt>
                <c:pt idx="11">
                  <c:v>DECEMBRE</c:v>
                </c:pt>
              </c:strCache>
            </c:strRef>
          </c:cat>
          <c:val>
            <c:numRef>
              <c:f>(Picard!$H$5,Picard!$N$5,Picard!$T$5,Picard!$Y$5,Picard!$AE$5,Picard!$AK$5,Picard!$AQ$5,Picard!$AW$5,Picard!$BC$5,Picard!$BI$5,Picard!$BO$5,Picard!$BU$5)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0928920"/>
        <c:axId val="370931272"/>
      </c:barChart>
      <c:scatterChart>
        <c:scatterStyle val="lineMarker"/>
        <c:varyColors val="0"/>
        <c:ser>
          <c:idx val="0"/>
          <c:order val="0"/>
          <c:tx>
            <c:v>Semaine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(Picard!$C$1:$G$1,Picard!$I$1:$M$1,Picard!$O$1:$S$1,Picard!$U$1:$X$1,Picard!$Z$1:$AD$1,Picard!$AF$1:$AJ$1,Picard!$AL$1:$AP$1,Picard!$AR$1:$AV$1,Picard!$AX$1:$BB$1,Picard!$BD$1:$BH$1,Picard!$BJ$1:$BN$1,Picard!$BP$1:$BT$1)</c:f>
              <c:numCache>
                <c:formatCode>General</c:formatCode>
                <c:ptCount val="5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 formatCode="0">
                  <c:v>19</c:v>
                </c:pt>
                <c:pt idx="21" formatCode="0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22</c:v>
                </c:pt>
                <c:pt idx="25">
                  <c:v>23</c:v>
                </c:pt>
                <c:pt idx="26">
                  <c:v>24</c:v>
                </c:pt>
                <c:pt idx="27">
                  <c:v>25</c:v>
                </c:pt>
                <c:pt idx="28">
                  <c:v>26</c:v>
                </c:pt>
                <c:pt idx="29">
                  <c:v>27</c:v>
                </c:pt>
                <c:pt idx="30">
                  <c:v>28</c:v>
                </c:pt>
                <c:pt idx="31">
                  <c:v>29</c:v>
                </c:pt>
                <c:pt idx="32">
                  <c:v>30</c:v>
                </c:pt>
                <c:pt idx="33">
                  <c:v>31</c:v>
                </c:pt>
                <c:pt idx="34">
                  <c:v>31</c:v>
                </c:pt>
                <c:pt idx="35">
                  <c:v>32</c:v>
                </c:pt>
                <c:pt idx="36">
                  <c:v>33</c:v>
                </c:pt>
                <c:pt idx="37">
                  <c:v>34</c:v>
                </c:pt>
                <c:pt idx="38">
                  <c:v>35</c:v>
                </c:pt>
                <c:pt idx="39">
                  <c:v>35</c:v>
                </c:pt>
                <c:pt idx="40">
                  <c:v>36</c:v>
                </c:pt>
                <c:pt idx="41">
                  <c:v>37</c:v>
                </c:pt>
                <c:pt idx="42">
                  <c:v>38</c:v>
                </c:pt>
                <c:pt idx="43">
                  <c:v>39</c:v>
                </c:pt>
                <c:pt idx="44">
                  <c:v>40</c:v>
                </c:pt>
                <c:pt idx="45">
                  <c:v>41</c:v>
                </c:pt>
                <c:pt idx="46">
                  <c:v>42</c:v>
                </c:pt>
                <c:pt idx="47">
                  <c:v>43</c:v>
                </c:pt>
                <c:pt idx="48">
                  <c:v>44</c:v>
                </c:pt>
                <c:pt idx="49">
                  <c:v>44</c:v>
                </c:pt>
                <c:pt idx="50">
                  <c:v>45</c:v>
                </c:pt>
                <c:pt idx="51">
                  <c:v>46</c:v>
                </c:pt>
                <c:pt idx="52">
                  <c:v>47</c:v>
                </c:pt>
                <c:pt idx="53">
                  <c:v>48</c:v>
                </c:pt>
                <c:pt idx="54">
                  <c:v>48</c:v>
                </c:pt>
                <c:pt idx="55">
                  <c:v>49</c:v>
                </c:pt>
                <c:pt idx="56">
                  <c:v>50</c:v>
                </c:pt>
                <c:pt idx="57">
                  <c:v>51</c:v>
                </c:pt>
                <c:pt idx="58">
                  <c:v>52</c:v>
                </c:pt>
              </c:numCache>
            </c:numRef>
          </c:xVal>
          <c:yVal>
            <c:numRef>
              <c:f>(Picard!$C$5:$G$5,Picard!$I$5:$M$5,Picard!$O$5:$S$5,Picard!$U$5:$X$5,Picard!$Z$5:$AD$5,Picard!$AF$5:$AJ$5,Picard!$AL$5:$AP$5,Picard!$AR$5:$AV$5,Picard!$AX$5:$BB$5,Picard!$BD$5:$BH$5,Picard!$BJ$5:$BN$5,Picard!$BP$5:$BT$5)</c:f>
              <c:numCache>
                <c:formatCode>0.00</c:formatCode>
                <c:ptCount val="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928528"/>
        <c:axId val="370934408"/>
      </c:scatterChart>
      <c:valAx>
        <c:axId val="370928528"/>
        <c:scaling>
          <c:orientation val="minMax"/>
          <c:max val="5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Semaine / Mois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0934408"/>
        <c:crosses val="autoZero"/>
        <c:crossBetween val="midCat"/>
        <c:majorUnit val="2"/>
      </c:valAx>
      <c:valAx>
        <c:axId val="370934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Nombres</a:t>
                </a:r>
                <a:r>
                  <a:rPr lang="fr-FR" baseline="0"/>
                  <a:t> de jours travaillés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0928528"/>
        <c:crosses val="autoZero"/>
        <c:crossBetween val="midCat"/>
      </c:valAx>
      <c:valAx>
        <c:axId val="370931272"/>
        <c:scaling>
          <c:orientation val="minMax"/>
        </c:scaling>
        <c:delete val="1"/>
        <c:axPos val="r"/>
        <c:numFmt formatCode="0.00" sourceLinked="1"/>
        <c:majorTickMark val="out"/>
        <c:minorTickMark val="none"/>
        <c:tickLblPos val="nextTo"/>
        <c:crossAx val="370928920"/>
        <c:crosses val="max"/>
        <c:crossBetween val="between"/>
      </c:valAx>
      <c:catAx>
        <c:axId val="370928920"/>
        <c:scaling>
          <c:orientation val="minMax"/>
        </c:scaling>
        <c:delete val="0"/>
        <c:axPos val="t"/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0931272"/>
        <c:crosses val="max"/>
        <c:auto val="1"/>
        <c:lblAlgn val="ctr"/>
        <c:lblOffset val="100"/>
        <c:tickLblSkip val="1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15240</xdr:rowOff>
    </xdr:from>
    <xdr:to>
      <xdr:col>4</xdr:col>
      <xdr:colOff>0</xdr:colOff>
      <xdr:row>5</xdr:row>
      <xdr:rowOff>0</xdr:rowOff>
    </xdr:to>
    <xdr:sp macro="" textlink="">
      <xdr:nvSpPr>
        <xdr:cNvPr id="3" name="Rectangle à coins arrondis 2"/>
        <xdr:cNvSpPr/>
      </xdr:nvSpPr>
      <xdr:spPr>
        <a:xfrm>
          <a:off x="7620" y="15240"/>
          <a:ext cx="3162300" cy="8991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METTRE</a:t>
          </a:r>
          <a:r>
            <a:rPr lang="fr-FR" sz="1100" baseline="0"/>
            <a:t> A JOUR LES PLANS DE CHARGES</a:t>
          </a:r>
          <a:endParaRPr lang="fr-FR" sz="1100"/>
        </a:p>
      </xdr:txBody>
    </xdr:sp>
    <xdr:clientData/>
  </xdr:twoCellAnchor>
  <xdr:twoCellAnchor>
    <xdr:from>
      <xdr:col>0</xdr:col>
      <xdr:colOff>15240</xdr:colOff>
      <xdr:row>5</xdr:row>
      <xdr:rowOff>15240</xdr:rowOff>
    </xdr:from>
    <xdr:to>
      <xdr:col>2</xdr:col>
      <xdr:colOff>0</xdr:colOff>
      <xdr:row>7</xdr:row>
      <xdr:rowOff>22860</xdr:rowOff>
    </xdr:to>
    <xdr:sp macro="" textlink="">
      <xdr:nvSpPr>
        <xdr:cNvPr id="4" name="Rectangle à coins arrondis 3"/>
        <xdr:cNvSpPr/>
      </xdr:nvSpPr>
      <xdr:spPr>
        <a:xfrm>
          <a:off x="15240" y="929640"/>
          <a:ext cx="1569720" cy="373380"/>
        </a:xfrm>
        <a:prstGeom prst="round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Déprotéger</a:t>
          </a:r>
          <a:r>
            <a:rPr lang="fr-FR" sz="1100" baseline="0"/>
            <a:t> feuilles</a:t>
          </a:r>
          <a:endParaRPr lang="fr-FR" sz="1100"/>
        </a:p>
      </xdr:txBody>
    </xdr:sp>
    <xdr:clientData/>
  </xdr:twoCellAnchor>
  <xdr:twoCellAnchor>
    <xdr:from>
      <xdr:col>2</xdr:col>
      <xdr:colOff>7620</xdr:colOff>
      <xdr:row>5</xdr:row>
      <xdr:rowOff>15240</xdr:rowOff>
    </xdr:from>
    <xdr:to>
      <xdr:col>3</xdr:col>
      <xdr:colOff>784860</xdr:colOff>
      <xdr:row>7</xdr:row>
      <xdr:rowOff>22860</xdr:rowOff>
    </xdr:to>
    <xdr:sp macro="" textlink="">
      <xdr:nvSpPr>
        <xdr:cNvPr id="9" name="Rectangle à coins arrondis 8"/>
        <xdr:cNvSpPr/>
      </xdr:nvSpPr>
      <xdr:spPr>
        <a:xfrm>
          <a:off x="1592580" y="929640"/>
          <a:ext cx="1569720" cy="373380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Protéger</a:t>
          </a:r>
          <a:r>
            <a:rPr lang="fr-FR" sz="1100" baseline="0"/>
            <a:t> les feuilles</a:t>
          </a:r>
          <a:endParaRPr lang="fr-FR" sz="1100"/>
        </a:p>
      </xdr:txBody>
    </xdr:sp>
    <xdr:clientData/>
  </xdr:twoCellAnchor>
  <xdr:twoCellAnchor>
    <xdr:from>
      <xdr:col>0</xdr:col>
      <xdr:colOff>0</xdr:colOff>
      <xdr:row>8</xdr:row>
      <xdr:rowOff>7620</xdr:rowOff>
    </xdr:from>
    <xdr:to>
      <xdr:col>11</xdr:col>
      <xdr:colOff>15240</xdr:colOff>
      <xdr:row>28</xdr:row>
      <xdr:rowOff>175260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176960</xdr:rowOff>
    </xdr:from>
    <xdr:to>
      <xdr:col>11</xdr:col>
      <xdr:colOff>15240</xdr:colOff>
      <xdr:row>49</xdr:row>
      <xdr:rowOff>182879</xdr:rowOff>
    </xdr:to>
    <xdr:graphicFrame macro="">
      <xdr:nvGraphicFramePr>
        <xdr:cNvPr id="5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182048</xdr:rowOff>
    </xdr:from>
    <xdr:to>
      <xdr:col>11</xdr:col>
      <xdr:colOff>22860</xdr:colOff>
      <xdr:row>71</xdr:row>
      <xdr:rowOff>15240</xdr:rowOff>
    </xdr:to>
    <xdr:graphicFrame macro="">
      <xdr:nvGraphicFramePr>
        <xdr:cNvPr id="7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71</xdr:row>
      <xdr:rowOff>7635</xdr:rowOff>
    </xdr:from>
    <xdr:to>
      <xdr:col>11</xdr:col>
      <xdr:colOff>22860</xdr:colOff>
      <xdr:row>92</xdr:row>
      <xdr:rowOff>30480</xdr:rowOff>
    </xdr:to>
    <xdr:graphicFrame macro="">
      <xdr:nvGraphicFramePr>
        <xdr:cNvPr id="8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72</xdr:col>
      <xdr:colOff>31568</xdr:colOff>
      <xdr:row>2</xdr:row>
      <xdr:rowOff>2178</xdr:rowOff>
    </xdr:from>
    <xdr:to>
      <xdr:col>73</xdr:col>
      <xdr:colOff>20683</xdr:colOff>
      <xdr:row>15</xdr:row>
      <xdr:rowOff>63410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étier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étie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606054" y="372292"/>
              <a:ext cx="1828800" cy="24669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72</xdr:col>
      <xdr:colOff>29391</xdr:colOff>
      <xdr:row>15</xdr:row>
      <xdr:rowOff>56606</xdr:rowOff>
    </xdr:from>
    <xdr:to>
      <xdr:col>73</xdr:col>
      <xdr:colOff>18506</xdr:colOff>
      <xdr:row>28</xdr:row>
      <xdr:rowOff>117838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i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603877" y="2832463"/>
              <a:ext cx="1828800" cy="24669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rien PADELLEC (apadelle)" refreshedDate="42921.625601157408" createdVersion="5" refreshedVersion="5" minRefreshableVersion="3" recordCount="20">
  <cacheSource type="worksheet">
    <worksheetSource name="T_Disponibilite"/>
  </cacheSource>
  <cacheFields count="76">
    <cacheField name="id" numFmtId="164">
      <sharedItems count="21">
        <s v="ABS"/>
        <s v="APA"/>
        <s v="BAN"/>
        <s v="CGO"/>
        <s v="CMO"/>
        <s v="DEV"/>
        <s v="GAB"/>
        <s v="GBA"/>
        <s v="IIT"/>
        <s v="JDO"/>
        <s v="JVA"/>
        <s v="KLA"/>
        <s v="LCA"/>
        <s v="LDO"/>
        <s v="LNG"/>
        <s v="LPI"/>
        <s v="MSK"/>
        <s v="OBE"/>
        <s v="RBE"/>
        <s v="SCA"/>
        <s v="JET" u="1"/>
      </sharedItems>
    </cacheField>
    <cacheField name="1" numFmtId="164">
      <sharedItems containsSemiMixedTypes="0" containsString="0" containsNumber="1" containsInteger="1" minValue="0" maxValue="5"/>
    </cacheField>
    <cacheField name="2" numFmtId="164">
      <sharedItems containsSemiMixedTypes="0" containsString="0" containsNumber="1" containsInteger="1" minValue="-3" maxValue="5"/>
    </cacheField>
    <cacheField name="3" numFmtId="164">
      <sharedItems containsSemiMixedTypes="0" containsString="0" containsNumber="1" containsInteger="1" minValue="0" maxValue="5"/>
    </cacheField>
    <cacheField name="4" numFmtId="164">
      <sharedItems containsSemiMixedTypes="0" containsString="0" containsNumber="1" containsInteger="1" minValue="0" maxValue="5"/>
    </cacheField>
    <cacheField name="5" numFmtId="164">
      <sharedItems containsSemiMixedTypes="0" containsString="0" containsNumber="1" containsInteger="1" minValue="0" maxValue="2"/>
    </cacheField>
    <cacheField name="JANVIER" numFmtId="164">
      <sharedItems containsSemiMixedTypes="0" containsString="0" containsNumber="1" containsInteger="1" minValue="-3" maxValue="22"/>
    </cacheField>
    <cacheField name="5.2" numFmtId="164">
      <sharedItems containsSemiMixedTypes="0" containsString="0" containsNumber="1" containsInteger="1" minValue="0" maxValue="3"/>
    </cacheField>
    <cacheField name="6" numFmtId="164">
      <sharedItems containsSemiMixedTypes="0" containsString="0" containsNumber="1" containsInteger="1" minValue="0" maxValue="5"/>
    </cacheField>
    <cacheField name="7" numFmtId="164">
      <sharedItems containsSemiMixedTypes="0" containsString="0" containsNumber="1" containsInteger="1" minValue="0" maxValue="5"/>
    </cacheField>
    <cacheField name="8" numFmtId="164">
      <sharedItems containsSemiMixedTypes="0" containsString="0" containsNumber="1" containsInteger="1" minValue="0" maxValue="5"/>
    </cacheField>
    <cacheField name="9" numFmtId="164">
      <sharedItems containsSemiMixedTypes="0" containsString="0" containsNumber="1" containsInteger="1" minValue="0" maxValue="2"/>
    </cacheField>
    <cacheField name="FEVRIER" numFmtId="164">
      <sharedItems containsSemiMixedTypes="0" containsString="0" containsNumber="1" containsInteger="1" minValue="0" maxValue="20"/>
    </cacheField>
    <cacheField name="9.2" numFmtId="164">
      <sharedItems containsSemiMixedTypes="0" containsString="0" containsNumber="1" containsInteger="1" minValue="0" maxValue="3"/>
    </cacheField>
    <cacheField name="10" numFmtId="164">
      <sharedItems containsSemiMixedTypes="0" containsString="0" containsNumber="1" containsInteger="1" minValue="-5" maxValue="5"/>
    </cacheField>
    <cacheField name="11" numFmtId="164">
      <sharedItems containsSemiMixedTypes="0" containsString="0" containsNumber="1" containsInteger="1" minValue="0" maxValue="5"/>
    </cacheField>
    <cacheField name="12" numFmtId="164">
      <sharedItems containsSemiMixedTypes="0" containsString="0" containsNumber="1" containsInteger="1" minValue="0" maxValue="5"/>
    </cacheField>
    <cacheField name="13" numFmtId="164">
      <sharedItems containsSemiMixedTypes="0" containsString="0" containsNumber="1" containsInteger="1" minValue="0" maxValue="5"/>
    </cacheField>
    <cacheField name="MARS" numFmtId="164">
      <sharedItems containsSemiMixedTypes="0" containsString="0" containsNumber="1" containsInteger="1" minValue="0" maxValue="23"/>
    </cacheField>
    <cacheField name="14" numFmtId="164">
      <sharedItems containsSemiMixedTypes="0" containsString="0" containsNumber="1" minValue="-3" maxValue="5"/>
    </cacheField>
    <cacheField name="15" numFmtId="164">
      <sharedItems containsSemiMixedTypes="0" containsString="0" containsNumber="1" minValue="-3.5" maxValue="5"/>
    </cacheField>
    <cacheField name="16" numFmtId="164">
      <sharedItems containsSemiMixedTypes="0" containsString="0" containsNumber="1" containsInteger="1" minValue="0" maxValue="4"/>
    </cacheField>
    <cacheField name="17" numFmtId="164">
      <sharedItems containsSemiMixedTypes="0" containsString="0" containsNumber="1" containsInteger="1" minValue="0" maxValue="5"/>
    </cacheField>
    <cacheField name="AVRIL" numFmtId="164">
      <sharedItems containsSemiMixedTypes="0" containsString="0" containsNumber="1" minValue="0" maxValue="19"/>
    </cacheField>
    <cacheField name="18" numFmtId="164">
      <sharedItems containsSemiMixedTypes="0" containsString="0" containsNumber="1" containsInteger="1" minValue="0" maxValue="4"/>
    </cacheField>
    <cacheField name="19" numFmtId="164">
      <sharedItems containsSemiMixedTypes="0" containsString="0" containsNumber="1" minValue="-4" maxValue="4"/>
    </cacheField>
    <cacheField name="20" numFmtId="164">
      <sharedItems containsSemiMixedTypes="0" containsString="0" containsNumber="1" minValue="0" maxValue="5"/>
    </cacheField>
    <cacheField name="21" numFmtId="164">
      <sharedItems containsSemiMixedTypes="0" containsString="0" containsNumber="1" containsInteger="1" minValue="-2" maxValue="3"/>
    </cacheField>
    <cacheField name="22" numFmtId="164">
      <sharedItems containsSemiMixedTypes="0" containsString="0" containsNumber="1" minValue="-2" maxValue="3"/>
    </cacheField>
    <cacheField name="MAI" numFmtId="164">
      <sharedItems containsSemiMixedTypes="0" containsString="0" containsNumber="1" minValue="0" maxValue="19"/>
    </cacheField>
    <cacheField name="22.2" numFmtId="164">
      <sharedItems containsSemiMixedTypes="0" containsString="0" containsNumber="1" minValue="0" maxValue="2"/>
    </cacheField>
    <cacheField name="23" numFmtId="164">
      <sharedItems containsSemiMixedTypes="0" containsString="0" containsNumber="1" containsInteger="1" minValue="0" maxValue="4"/>
    </cacheField>
    <cacheField name="24" numFmtId="164">
      <sharedItems containsSemiMixedTypes="0" containsString="0" containsNumber="1" containsInteger="1" minValue="0" maxValue="5"/>
    </cacheField>
    <cacheField name="25" numFmtId="164">
      <sharedItems containsSemiMixedTypes="0" containsString="0" containsNumber="1" minValue="-1" maxValue="5"/>
    </cacheField>
    <cacheField name="26" numFmtId="164">
      <sharedItems containsSemiMixedTypes="0" containsString="0" containsNumber="1" containsInteger="1" minValue="0" maxValue="5"/>
    </cacheField>
    <cacheField name="JUIN" numFmtId="164">
      <sharedItems containsSemiMixedTypes="0" containsString="0" containsNumber="1" minValue="0" maxValue="21"/>
    </cacheField>
    <cacheField name="27" numFmtId="164">
      <sharedItems containsSemiMixedTypes="0" containsString="0" containsNumber="1" minValue="-4" maxValue="5"/>
    </cacheField>
    <cacheField name="28" numFmtId="164">
      <sharedItems containsSemiMixedTypes="0" containsString="0" containsNumber="1" minValue="-2" maxValue="4"/>
    </cacheField>
    <cacheField name="29" numFmtId="164">
      <sharedItems containsSemiMixedTypes="0" containsString="0" containsNumber="1" containsInteger="1" minValue="0" maxValue="5"/>
    </cacheField>
    <cacheField name="30" numFmtId="164">
      <sharedItems containsSemiMixedTypes="0" containsString="0" containsNumber="1" minValue="0" maxValue="5"/>
    </cacheField>
    <cacheField name="31" numFmtId="164">
      <sharedItems containsSemiMixedTypes="0" containsString="0" containsNumber="1" containsInteger="1" minValue="0" maxValue="1"/>
    </cacheField>
    <cacheField name="JUILLET" numFmtId="164">
      <sharedItems containsSemiMixedTypes="0" containsString="0" containsNumber="1" minValue="-1" maxValue="20"/>
    </cacheField>
    <cacheField name="31.2" numFmtId="164">
      <sharedItems containsSemiMixedTypes="0" containsString="0" containsNumber="1" containsInteger="1" minValue="0" maxValue="4"/>
    </cacheField>
    <cacheField name="32" numFmtId="164">
      <sharedItems containsSemiMixedTypes="0" containsString="0" containsNumber="1" minValue="-1.5" maxValue="5"/>
    </cacheField>
    <cacheField name="33" numFmtId="164">
      <sharedItems containsSemiMixedTypes="0" containsString="0" containsNumber="1" containsInteger="1" minValue="-2" maxValue="4"/>
    </cacheField>
    <cacheField name="34" numFmtId="164">
      <sharedItems containsSemiMixedTypes="0" containsString="0" containsNumber="1" minValue="-1" maxValue="5"/>
    </cacheField>
    <cacheField name="35" numFmtId="164">
      <sharedItems containsSemiMixedTypes="0" containsString="0" containsNumber="1" minValue="-1.5" maxValue="4"/>
    </cacheField>
    <cacheField name="AOUT" numFmtId="164">
      <sharedItems containsSemiMixedTypes="0" containsString="0" containsNumber="1" containsInteger="1" minValue="-5" maxValue="22"/>
    </cacheField>
    <cacheField name="35.2" numFmtId="164">
      <sharedItems containsSemiMixedTypes="0" containsString="0" containsNumber="1" minValue="-1" maxValue="1"/>
    </cacheField>
    <cacheField name="36" numFmtId="164">
      <sharedItems containsSemiMixedTypes="0" containsString="0" containsNumber="1" containsInteger="1" minValue="-2" maxValue="5"/>
    </cacheField>
    <cacheField name="37" numFmtId="164">
      <sharedItems containsSemiMixedTypes="0" containsString="0" containsNumber="1" containsInteger="1" minValue="-3" maxValue="5"/>
    </cacheField>
    <cacheField name="38" numFmtId="164">
      <sharedItems containsSemiMixedTypes="0" containsString="0" containsNumber="1" containsInteger="1" minValue="-3" maxValue="5"/>
    </cacheField>
    <cacheField name="39" numFmtId="164">
      <sharedItems containsSemiMixedTypes="0" containsString="0" containsNumber="1" containsInteger="1" minValue="-4" maxValue="5"/>
    </cacheField>
    <cacheField name="SEPT." numFmtId="164">
      <sharedItems containsSemiMixedTypes="0" containsString="0" containsNumber="1" minValue="-8.5" maxValue="21"/>
    </cacheField>
    <cacheField name="40" numFmtId="164">
      <sharedItems containsSemiMixedTypes="0" containsString="0" containsNumber="1" minValue="-1.5" maxValue="5"/>
    </cacheField>
    <cacheField name="41" numFmtId="164">
      <sharedItems containsSemiMixedTypes="0" containsString="0" containsNumber="1" minValue="-2.5" maxValue="5"/>
    </cacheField>
    <cacheField name="42" numFmtId="164">
      <sharedItems containsSemiMixedTypes="0" containsString="0" containsNumber="1" containsInteger="1" minValue="0" maxValue="5"/>
    </cacheField>
    <cacheField name="43" numFmtId="164">
      <sharedItems containsSemiMixedTypes="0" containsString="0" containsNumber="1" containsInteger="1" minValue="0" maxValue="5"/>
    </cacheField>
    <cacheField name="44" numFmtId="164">
      <sharedItems containsSemiMixedTypes="0" containsString="0" containsNumber="1" containsInteger="1" minValue="-2" maxValue="2"/>
    </cacheField>
    <cacheField name="OCTOBRE" numFmtId="164">
      <sharedItems containsSemiMixedTypes="0" containsString="0" containsNumber="1" containsInteger="1" minValue="-3" maxValue="22"/>
    </cacheField>
    <cacheField name="44.2" numFmtId="164">
      <sharedItems containsSemiMixedTypes="0" containsString="0" containsNumber="1" containsInteger="1" minValue="-3" maxValue="2"/>
    </cacheField>
    <cacheField name="45" numFmtId="164">
      <sharedItems containsSemiMixedTypes="0" containsString="0" containsNumber="1" containsInteger="1" minValue="0" maxValue="5"/>
    </cacheField>
    <cacheField name="46" numFmtId="164">
      <sharedItems containsSemiMixedTypes="0" containsString="0" containsNumber="1" containsInteger="1" minValue="0" maxValue="5"/>
    </cacheField>
    <cacheField name="47" numFmtId="164">
      <sharedItems containsSemiMixedTypes="0" containsString="0" containsNumber="1" containsInteger="1" minValue="0" maxValue="5"/>
    </cacheField>
    <cacheField name="48" numFmtId="164">
      <sharedItems containsSemiMixedTypes="0" containsString="0" containsNumber="1" containsInteger="1" minValue="0" maxValue="4"/>
    </cacheField>
    <cacheField name="NOVEMBRE" numFmtId="164">
      <sharedItems containsSemiMixedTypes="0" containsString="0" containsNumber="1" containsInteger="1" minValue="-3" maxValue="21"/>
    </cacheField>
    <cacheField name="48.2" numFmtId="164">
      <sharedItems containsSemiMixedTypes="0" containsString="0" containsNumber="1" containsInteger="1" minValue="-1" maxValue="1"/>
    </cacheField>
    <cacheField name="49" numFmtId="164">
      <sharedItems containsSemiMixedTypes="0" containsString="0" containsNumber="1" minValue="0" maxValue="5"/>
    </cacheField>
    <cacheField name="50" numFmtId="164">
      <sharedItems containsSemiMixedTypes="0" containsString="0" containsNumber="1" minValue="0" maxValue="5"/>
    </cacheField>
    <cacheField name="51" numFmtId="164">
      <sharedItems containsSemiMixedTypes="0" containsString="0" containsNumber="1" minValue="-1" maxValue="5"/>
    </cacheField>
    <cacheField name="52" numFmtId="164">
      <sharedItems containsSemiMixedTypes="0" containsString="0" containsNumber="1" minValue="-4" maxValue="4"/>
    </cacheField>
    <cacheField name="DECEMBRE" numFmtId="164">
      <sharedItems containsSemiMixedTypes="0" containsString="0" containsNumber="1" minValue="-4" maxValue="20"/>
    </cacheField>
    <cacheField name="TOTAL DISPONIBILITE" numFmtId="164">
      <sharedItems containsSemiMixedTypes="0" containsString="0" containsNumber="1" minValue="0" maxValue="250"/>
    </cacheField>
    <cacheField name="Métier" numFmtId="164">
      <sharedItems containsMixedTypes="1" containsNumber="1" containsInteger="1" minValue="0" maxValue="0" count="6">
        <s v="Technique"/>
        <s v="Stagiaire"/>
        <s v="Pilote projet"/>
        <s v="Fonctionnel"/>
        <s v="Autre"/>
        <n v="0" u="1"/>
      </sharedItems>
    </cacheField>
    <cacheField name="Champ1" numFmtId="0" formula=" 0" databaseField="0"/>
    <cacheField name="Champ2" numFmtId="0" formula=" 0" databaseField="0"/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x v="0"/>
    <n v="0"/>
    <n v="0"/>
    <n v="0"/>
    <n v="5"/>
    <n v="2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3"/>
    <n v="0"/>
    <n v="0"/>
    <n v="6"/>
    <n v="0"/>
    <n v="0"/>
    <n v="0"/>
    <n v="5"/>
    <n v="0"/>
    <n v="5"/>
    <n v="4"/>
    <n v="3"/>
    <n v="5"/>
    <n v="3"/>
    <n v="0"/>
    <n v="15"/>
    <n v="0"/>
    <n v="0"/>
    <n v="0"/>
    <n v="0"/>
    <n v="-1"/>
    <n v="-1"/>
    <n v="0"/>
    <n v="0"/>
    <n v="0"/>
    <n v="0"/>
    <n v="0"/>
    <n v="0"/>
    <n v="0"/>
    <n v="0"/>
    <n v="5"/>
    <n v="5"/>
    <n v="2"/>
    <n v="12"/>
    <n v="2"/>
    <n v="5"/>
    <n v="5"/>
    <n v="5"/>
    <n v="4"/>
    <n v="21"/>
    <n v="1"/>
    <n v="5"/>
    <n v="5"/>
    <n v="5"/>
    <n v="4"/>
    <n v="20"/>
    <n v="85"/>
    <x v="0"/>
  </r>
  <r>
    <x v="1"/>
    <n v="5"/>
    <n v="5"/>
    <n v="5"/>
    <n v="5"/>
    <n v="2"/>
    <n v="22"/>
    <n v="3"/>
    <n v="5"/>
    <n v="5"/>
    <n v="5"/>
    <n v="2"/>
    <n v="20"/>
    <n v="3"/>
    <n v="5"/>
    <n v="5"/>
    <n v="5"/>
    <n v="5"/>
    <n v="23"/>
    <n v="5"/>
    <n v="5"/>
    <n v="4"/>
    <n v="5"/>
    <n v="19"/>
    <n v="4"/>
    <n v="4"/>
    <n v="5"/>
    <n v="3"/>
    <n v="3"/>
    <n v="19"/>
    <n v="2"/>
    <n v="4"/>
    <n v="5"/>
    <n v="5"/>
    <n v="5"/>
    <n v="21"/>
    <n v="5"/>
    <n v="4"/>
    <n v="5"/>
    <n v="5"/>
    <n v="1"/>
    <n v="20"/>
    <n v="4"/>
    <n v="3"/>
    <n v="4"/>
    <n v="5"/>
    <n v="4"/>
    <n v="20"/>
    <n v="1"/>
    <n v="5"/>
    <n v="5"/>
    <n v="5"/>
    <n v="5"/>
    <n v="21"/>
    <n v="5"/>
    <n v="5"/>
    <n v="5"/>
    <n v="5"/>
    <n v="2"/>
    <n v="22"/>
    <n v="2"/>
    <n v="5"/>
    <n v="5"/>
    <n v="5"/>
    <n v="4"/>
    <n v="21"/>
    <n v="1"/>
    <n v="5"/>
    <n v="5"/>
    <n v="5"/>
    <n v="4"/>
    <n v="20"/>
    <n v="248"/>
    <x v="1"/>
  </r>
  <r>
    <x v="2"/>
    <n v="5"/>
    <n v="5"/>
    <n v="5"/>
    <n v="5"/>
    <n v="2"/>
    <n v="22"/>
    <n v="1"/>
    <n v="5"/>
    <n v="5"/>
    <n v="5"/>
    <n v="2"/>
    <n v="18"/>
    <n v="1"/>
    <n v="5"/>
    <n v="5"/>
    <n v="5"/>
    <n v="5"/>
    <n v="21"/>
    <n v="-0.5"/>
    <n v="5"/>
    <n v="4"/>
    <n v="5"/>
    <n v="13.5"/>
    <n v="4"/>
    <n v="1.5"/>
    <n v="4"/>
    <n v="3"/>
    <n v="1.5"/>
    <n v="14"/>
    <n v="1.5"/>
    <n v="2"/>
    <n v="2"/>
    <n v="-1"/>
    <n v="0"/>
    <n v="4.5"/>
    <n v="-4"/>
    <n v="-2"/>
    <n v="4"/>
    <n v="4"/>
    <n v="0"/>
    <n v="2"/>
    <n v="2"/>
    <n v="2.5"/>
    <n v="2"/>
    <n v="2.5"/>
    <n v="0"/>
    <n v="9"/>
    <n v="0"/>
    <n v="0"/>
    <n v="1"/>
    <n v="1"/>
    <n v="1"/>
    <n v="3"/>
    <n v="2"/>
    <n v="2"/>
    <n v="2"/>
    <n v="2"/>
    <n v="0"/>
    <n v="8"/>
    <n v="0"/>
    <n v="2"/>
    <n v="2"/>
    <n v="2"/>
    <n v="1"/>
    <n v="7"/>
    <n v="0"/>
    <n v="2.5"/>
    <n v="2.5"/>
    <n v="2.5"/>
    <n v="0"/>
    <n v="7.5"/>
    <n v="129.5"/>
    <x v="2"/>
  </r>
  <r>
    <x v="3"/>
    <n v="5"/>
    <n v="5"/>
    <n v="5"/>
    <n v="5"/>
    <n v="2"/>
    <n v="22"/>
    <n v="3"/>
    <n v="5"/>
    <n v="5"/>
    <n v="5"/>
    <n v="2"/>
    <n v="20"/>
    <n v="3"/>
    <n v="5"/>
    <n v="5"/>
    <n v="5"/>
    <n v="5"/>
    <n v="23"/>
    <n v="2"/>
    <n v="0"/>
    <n v="4"/>
    <n v="5"/>
    <n v="11"/>
    <n v="1"/>
    <n v="-4"/>
    <n v="3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2"/>
    <n v="-1"/>
    <n v="0"/>
    <n v="2"/>
    <n v="2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2"/>
    <x v="3"/>
  </r>
  <r>
    <x v="4"/>
    <n v="0"/>
    <n v="0"/>
    <n v="0"/>
    <n v="0"/>
    <n v="2"/>
    <n v="2"/>
    <n v="0"/>
    <n v="0"/>
    <n v="0"/>
    <n v="0"/>
    <n v="0"/>
    <n v="0"/>
    <n v="3"/>
    <n v="5"/>
    <n v="0"/>
    <n v="0"/>
    <n v="0"/>
    <n v="8"/>
    <n v="0"/>
    <n v="0"/>
    <n v="4"/>
    <n v="0"/>
    <n v="4"/>
    <n v="4"/>
    <n v="4"/>
    <n v="1"/>
    <n v="3"/>
    <n v="0"/>
    <n v="12"/>
    <n v="1"/>
    <n v="2"/>
    <n v="3"/>
    <n v="2"/>
    <n v="2"/>
    <n v="10"/>
    <n v="1"/>
    <n v="0"/>
    <n v="1"/>
    <n v="2"/>
    <n v="0"/>
    <n v="4"/>
    <n v="2"/>
    <n v="5"/>
    <n v="4"/>
    <n v="5"/>
    <n v="4"/>
    <n v="20"/>
    <n v="1"/>
    <n v="0"/>
    <n v="5"/>
    <n v="5"/>
    <n v="5"/>
    <n v="16"/>
    <n v="5"/>
    <n v="5"/>
    <n v="5"/>
    <n v="5"/>
    <n v="2"/>
    <n v="22"/>
    <n v="2"/>
    <n v="5"/>
    <n v="5"/>
    <n v="5"/>
    <n v="4"/>
    <n v="21"/>
    <n v="1"/>
    <n v="5"/>
    <n v="5"/>
    <n v="5"/>
    <n v="4"/>
    <n v="20"/>
    <n v="139"/>
    <x v="2"/>
  </r>
  <r>
    <x v="5"/>
    <n v="5"/>
    <n v="5"/>
    <n v="5"/>
    <n v="5"/>
    <n v="2"/>
    <n v="22"/>
    <n v="3"/>
    <n v="5"/>
    <n v="5"/>
    <n v="5"/>
    <n v="2"/>
    <n v="20"/>
    <n v="3"/>
    <n v="5"/>
    <n v="5"/>
    <n v="5"/>
    <n v="5"/>
    <n v="23"/>
    <n v="5"/>
    <n v="5"/>
    <n v="4"/>
    <n v="5"/>
    <n v="19"/>
    <n v="0"/>
    <n v="4"/>
    <n v="5"/>
    <n v="0"/>
    <n v="3"/>
    <n v="12"/>
    <n v="2"/>
    <n v="4"/>
    <n v="5"/>
    <n v="5"/>
    <n v="5"/>
    <n v="21"/>
    <n v="5"/>
    <n v="4"/>
    <n v="5"/>
    <n v="5"/>
    <n v="1"/>
    <n v="20"/>
    <n v="4"/>
    <n v="5"/>
    <n v="4"/>
    <n v="5"/>
    <n v="4"/>
    <n v="22"/>
    <n v="1"/>
    <n v="5"/>
    <n v="5"/>
    <n v="5"/>
    <n v="5"/>
    <n v="21"/>
    <n v="5"/>
    <n v="5"/>
    <n v="5"/>
    <n v="5"/>
    <n v="2"/>
    <n v="22"/>
    <n v="2"/>
    <n v="5"/>
    <n v="5"/>
    <n v="5"/>
    <n v="4"/>
    <n v="21"/>
    <n v="1"/>
    <n v="5"/>
    <n v="5"/>
    <n v="5"/>
    <n v="4"/>
    <n v="20"/>
    <n v="243"/>
    <x v="4"/>
  </r>
  <r>
    <x v="6"/>
    <n v="5"/>
    <n v="5"/>
    <n v="5"/>
    <n v="5"/>
    <n v="2"/>
    <n v="22"/>
    <n v="3"/>
    <n v="5"/>
    <n v="5"/>
    <n v="5"/>
    <n v="2"/>
    <n v="20"/>
    <n v="3"/>
    <n v="5"/>
    <n v="5"/>
    <n v="5"/>
    <n v="5"/>
    <n v="23"/>
    <n v="5"/>
    <n v="5"/>
    <n v="4"/>
    <n v="5"/>
    <n v="19"/>
    <n v="4"/>
    <n v="4"/>
    <n v="5"/>
    <n v="3"/>
    <n v="3"/>
    <n v="19"/>
    <n v="2"/>
    <n v="4"/>
    <n v="5"/>
    <n v="5"/>
    <n v="5"/>
    <n v="21"/>
    <n v="0"/>
    <n v="0"/>
    <n v="0"/>
    <n v="0"/>
    <n v="1"/>
    <n v="1"/>
    <n v="0"/>
    <n v="1"/>
    <n v="-2"/>
    <n v="1"/>
    <n v="1"/>
    <n v="1"/>
    <n v="0"/>
    <n v="0"/>
    <n v="0"/>
    <n v="0"/>
    <n v="0"/>
    <n v="0"/>
    <n v="0"/>
    <n v="0"/>
    <n v="0"/>
    <n v="0"/>
    <n v="0"/>
    <n v="0"/>
    <n v="-3"/>
    <n v="0"/>
    <n v="0"/>
    <n v="0"/>
    <n v="0"/>
    <n v="-3"/>
    <n v="-1"/>
    <n v="0"/>
    <n v="0"/>
    <n v="0"/>
    <n v="-1"/>
    <n v="-2"/>
    <n v="121"/>
    <x v="3"/>
  </r>
  <r>
    <x v="7"/>
    <n v="5"/>
    <n v="5"/>
    <n v="5"/>
    <n v="5"/>
    <n v="2"/>
    <n v="22"/>
    <n v="3"/>
    <n v="5"/>
    <n v="5"/>
    <n v="5"/>
    <n v="2"/>
    <n v="20"/>
    <n v="3"/>
    <n v="5"/>
    <n v="5"/>
    <n v="5"/>
    <n v="5"/>
    <n v="23"/>
    <n v="5"/>
    <n v="5"/>
    <n v="4"/>
    <n v="5"/>
    <n v="19"/>
    <n v="4"/>
    <n v="4"/>
    <n v="5"/>
    <n v="3"/>
    <n v="3"/>
    <n v="19"/>
    <n v="2"/>
    <n v="4"/>
    <n v="5"/>
    <n v="5"/>
    <n v="5"/>
    <n v="21"/>
    <n v="5"/>
    <n v="4"/>
    <n v="5"/>
    <n v="5"/>
    <n v="1"/>
    <n v="20"/>
    <n v="4"/>
    <n v="5"/>
    <n v="4"/>
    <n v="5"/>
    <n v="4"/>
    <n v="22"/>
    <n v="1"/>
    <n v="5"/>
    <n v="5"/>
    <n v="5"/>
    <n v="5"/>
    <n v="21"/>
    <n v="5"/>
    <n v="5"/>
    <n v="5"/>
    <n v="5"/>
    <n v="2"/>
    <n v="22"/>
    <n v="2"/>
    <n v="5"/>
    <n v="5"/>
    <n v="5"/>
    <n v="4"/>
    <n v="21"/>
    <n v="1"/>
    <n v="5"/>
    <n v="5"/>
    <n v="5"/>
    <n v="4"/>
    <n v="20"/>
    <n v="250"/>
    <x v="4"/>
  </r>
  <r>
    <x v="8"/>
    <n v="5"/>
    <n v="3"/>
    <n v="5"/>
    <n v="5"/>
    <n v="2"/>
    <n v="20"/>
    <n v="3"/>
    <n v="5"/>
    <n v="5"/>
    <n v="5"/>
    <n v="2"/>
    <n v="20"/>
    <n v="3"/>
    <n v="5"/>
    <n v="5"/>
    <n v="5"/>
    <n v="5"/>
    <n v="23"/>
    <n v="5"/>
    <n v="5"/>
    <n v="4"/>
    <n v="5"/>
    <n v="19"/>
    <n v="1"/>
    <n v="1"/>
    <n v="1"/>
    <n v="1"/>
    <n v="0"/>
    <n v="4"/>
    <n v="0"/>
    <n v="0"/>
    <n v="0"/>
    <n v="0.5"/>
    <n v="0"/>
    <n v="0.5"/>
    <n v="0"/>
    <n v="0"/>
    <n v="0"/>
    <n v="0"/>
    <n v="0"/>
    <n v="0"/>
    <n v="1"/>
    <n v="0"/>
    <n v="1"/>
    <n v="0"/>
    <n v="1"/>
    <n v="3"/>
    <n v="0"/>
    <n v="1"/>
    <n v="-1"/>
    <n v="-1"/>
    <n v="-4"/>
    <n v="-5"/>
    <n v="0"/>
    <n v="0"/>
    <n v="0"/>
    <n v="0"/>
    <n v="0"/>
    <n v="0"/>
    <n v="0"/>
    <n v="0"/>
    <n v="0"/>
    <n v="0"/>
    <n v="0"/>
    <n v="0"/>
    <n v="-1"/>
    <n v="0"/>
    <n v="0"/>
    <n v="2"/>
    <n v="0"/>
    <n v="1"/>
    <n v="85.5"/>
    <x v="3"/>
  </r>
  <r>
    <x v="9"/>
    <n v="5"/>
    <n v="4"/>
    <n v="5"/>
    <n v="5"/>
    <n v="2"/>
    <n v="21"/>
    <n v="3"/>
    <n v="5"/>
    <n v="5"/>
    <n v="5"/>
    <n v="2"/>
    <n v="20"/>
    <n v="3"/>
    <n v="5"/>
    <n v="5"/>
    <n v="5"/>
    <n v="5"/>
    <n v="23"/>
    <n v="5"/>
    <n v="5"/>
    <n v="4"/>
    <n v="5"/>
    <n v="19"/>
    <n v="0"/>
    <n v="0"/>
    <n v="0"/>
    <n v="0"/>
    <n v="0"/>
    <n v="0"/>
    <n v="0"/>
    <n v="1"/>
    <n v="0"/>
    <n v="0"/>
    <n v="0"/>
    <n v="1"/>
    <n v="2"/>
    <n v="1"/>
    <n v="3"/>
    <n v="3"/>
    <n v="0"/>
    <n v="9"/>
    <n v="0"/>
    <n v="-1.5"/>
    <n v="-1"/>
    <n v="-1"/>
    <n v="-1.5"/>
    <n v="-5"/>
    <n v="-0.5"/>
    <n v="-2"/>
    <n v="-3"/>
    <n v="-3"/>
    <n v="0"/>
    <n v="-8.5"/>
    <n v="-1.5"/>
    <n v="-2.5"/>
    <n v="0"/>
    <n v="0"/>
    <n v="1"/>
    <n v="-3"/>
    <n v="0"/>
    <n v="1"/>
    <n v="1"/>
    <n v="2"/>
    <n v="1"/>
    <n v="5"/>
    <n v="0"/>
    <n v="2"/>
    <n v="2"/>
    <n v="-1"/>
    <n v="-2"/>
    <n v="1"/>
    <n v="82.5"/>
    <x v="0"/>
  </r>
  <r>
    <x v="10"/>
    <n v="5"/>
    <n v="5"/>
    <n v="5"/>
    <n v="5"/>
    <n v="2"/>
    <n v="22"/>
    <n v="3"/>
    <n v="5"/>
    <n v="5"/>
    <n v="5"/>
    <n v="2"/>
    <n v="20"/>
    <n v="2"/>
    <n v="5"/>
    <n v="5"/>
    <n v="5"/>
    <n v="5"/>
    <n v="22"/>
    <n v="5"/>
    <n v="5"/>
    <n v="4"/>
    <n v="5"/>
    <n v="19"/>
    <n v="4"/>
    <n v="4"/>
    <n v="5"/>
    <n v="3"/>
    <n v="3"/>
    <n v="19"/>
    <n v="2"/>
    <n v="4"/>
    <n v="5"/>
    <n v="5"/>
    <n v="5"/>
    <n v="21"/>
    <n v="5"/>
    <n v="4"/>
    <n v="5"/>
    <n v="5"/>
    <n v="1"/>
    <n v="20"/>
    <n v="4"/>
    <n v="5"/>
    <n v="4"/>
    <n v="5"/>
    <n v="4"/>
    <n v="22"/>
    <n v="1"/>
    <n v="5"/>
    <n v="5"/>
    <n v="5"/>
    <n v="5"/>
    <n v="21"/>
    <n v="5"/>
    <n v="5"/>
    <n v="5"/>
    <n v="5"/>
    <n v="2"/>
    <n v="22"/>
    <n v="2"/>
    <n v="5"/>
    <n v="5"/>
    <n v="5"/>
    <n v="4"/>
    <n v="21"/>
    <n v="1"/>
    <n v="5"/>
    <n v="5"/>
    <n v="5"/>
    <n v="4"/>
    <n v="20"/>
    <n v="249"/>
    <x v="4"/>
  </r>
  <r>
    <x v="11"/>
    <n v="0"/>
    <n v="-3"/>
    <n v="0"/>
    <n v="0"/>
    <n v="0"/>
    <n v="-3"/>
    <n v="0"/>
    <n v="0"/>
    <n v="0"/>
    <n v="0"/>
    <n v="0"/>
    <n v="0"/>
    <n v="0"/>
    <n v="0"/>
    <n v="0"/>
    <n v="0"/>
    <n v="1"/>
    <n v="1"/>
    <n v="-1"/>
    <n v="0"/>
    <n v="1"/>
    <n v="0"/>
    <n v="0"/>
    <n v="3"/>
    <n v="-1"/>
    <n v="0.5"/>
    <n v="-2"/>
    <n v="2"/>
    <n v="2.5"/>
    <n v="2"/>
    <n v="1"/>
    <n v="0"/>
    <n v="2"/>
    <n v="0"/>
    <n v="5"/>
    <n v="2"/>
    <n v="0.5"/>
    <n v="1"/>
    <n v="0.5"/>
    <n v="0"/>
    <n v="4"/>
    <n v="0"/>
    <n v="1"/>
    <n v="0"/>
    <n v="0"/>
    <n v="0"/>
    <n v="1"/>
    <n v="0"/>
    <n v="0"/>
    <n v="0"/>
    <n v="-1"/>
    <n v="-1"/>
    <n v="-2"/>
    <n v="0"/>
    <n v="0"/>
    <n v="5"/>
    <n v="5"/>
    <n v="2"/>
    <n v="12"/>
    <n v="0"/>
    <n v="3"/>
    <n v="3"/>
    <n v="3"/>
    <n v="2"/>
    <n v="11"/>
    <n v="0"/>
    <n v="0.5"/>
    <n v="0.5"/>
    <n v="0.5"/>
    <n v="0.5"/>
    <n v="2"/>
    <n v="33.5"/>
    <x v="0"/>
  </r>
  <r>
    <x v="12"/>
    <n v="5"/>
    <n v="5"/>
    <n v="5"/>
    <n v="5"/>
    <n v="2"/>
    <n v="22"/>
    <n v="3"/>
    <n v="5"/>
    <n v="5"/>
    <n v="5"/>
    <n v="2"/>
    <n v="20"/>
    <n v="3"/>
    <n v="5"/>
    <n v="5"/>
    <n v="5"/>
    <n v="5"/>
    <n v="23"/>
    <n v="5"/>
    <n v="5"/>
    <n v="4"/>
    <n v="5"/>
    <n v="19"/>
    <n v="4"/>
    <n v="4"/>
    <n v="5"/>
    <n v="3"/>
    <n v="3"/>
    <n v="19"/>
    <n v="2"/>
    <n v="4"/>
    <n v="5"/>
    <n v="5"/>
    <n v="5"/>
    <n v="21"/>
    <n v="5"/>
    <n v="4"/>
    <n v="5"/>
    <n v="5"/>
    <n v="1"/>
    <n v="20"/>
    <n v="4"/>
    <n v="5"/>
    <n v="4"/>
    <n v="5"/>
    <n v="4"/>
    <n v="22"/>
    <n v="1"/>
    <n v="5"/>
    <n v="5"/>
    <n v="5"/>
    <n v="5"/>
    <n v="21"/>
    <n v="5"/>
    <n v="5"/>
    <n v="5"/>
    <n v="5"/>
    <n v="2"/>
    <n v="22"/>
    <n v="2"/>
    <n v="5"/>
    <n v="5"/>
    <n v="5"/>
    <n v="4"/>
    <n v="21"/>
    <n v="1"/>
    <n v="5"/>
    <n v="5"/>
    <n v="5"/>
    <n v="4"/>
    <n v="20"/>
    <n v="250"/>
    <x v="4"/>
  </r>
  <r>
    <x v="13"/>
    <n v="0"/>
    <n v="0"/>
    <n v="1"/>
    <n v="5"/>
    <n v="2"/>
    <n v="8"/>
    <n v="0"/>
    <n v="0"/>
    <n v="0"/>
    <n v="4"/>
    <n v="2"/>
    <n v="6"/>
    <n v="0"/>
    <n v="0"/>
    <n v="0"/>
    <n v="0"/>
    <n v="5"/>
    <n v="5"/>
    <n v="-3"/>
    <n v="-3.5"/>
    <n v="2"/>
    <n v="5"/>
    <n v="0.5"/>
    <n v="0"/>
    <n v="0"/>
    <n v="0"/>
    <n v="0"/>
    <n v="0"/>
    <n v="0"/>
    <n v="0"/>
    <n v="1"/>
    <n v="1"/>
    <n v="0.5"/>
    <n v="0"/>
    <n v="2.5"/>
    <n v="0.5"/>
    <n v="0.5"/>
    <n v="1"/>
    <n v="0.5"/>
    <n v="0"/>
    <n v="2.5"/>
    <n v="2"/>
    <n v="3"/>
    <n v="1"/>
    <n v="3"/>
    <n v="2"/>
    <n v="11"/>
    <n v="1"/>
    <n v="0"/>
    <n v="0"/>
    <n v="5"/>
    <n v="5"/>
    <n v="11"/>
    <n v="5"/>
    <n v="5"/>
    <n v="5"/>
    <n v="5"/>
    <n v="2"/>
    <n v="22"/>
    <n v="2"/>
    <n v="5"/>
    <n v="5"/>
    <n v="5"/>
    <n v="4"/>
    <n v="21"/>
    <n v="1"/>
    <n v="5"/>
    <n v="5"/>
    <n v="5"/>
    <n v="4"/>
    <n v="20"/>
    <n v="109.5"/>
    <x v="0"/>
  </r>
  <r>
    <x v="14"/>
    <n v="5"/>
    <n v="5"/>
    <n v="5"/>
    <n v="5"/>
    <n v="2"/>
    <n v="22"/>
    <n v="3"/>
    <n v="5"/>
    <n v="5"/>
    <n v="5"/>
    <n v="2"/>
    <n v="20"/>
    <n v="3"/>
    <n v="5"/>
    <n v="5"/>
    <n v="5"/>
    <n v="5"/>
    <n v="23"/>
    <n v="0"/>
    <n v="0"/>
    <n v="4"/>
    <n v="5"/>
    <n v="9"/>
    <n v="1"/>
    <n v="1"/>
    <n v="2"/>
    <n v="0"/>
    <n v="-2"/>
    <n v="2"/>
    <n v="0"/>
    <n v="0"/>
    <n v="0"/>
    <n v="0"/>
    <n v="0"/>
    <n v="0"/>
    <n v="5"/>
    <n v="4"/>
    <n v="5"/>
    <n v="5"/>
    <n v="1"/>
    <n v="20"/>
    <n v="4"/>
    <n v="5"/>
    <n v="4"/>
    <n v="5"/>
    <n v="4"/>
    <n v="22"/>
    <n v="1"/>
    <n v="5"/>
    <n v="5"/>
    <n v="5"/>
    <n v="5"/>
    <n v="21"/>
    <n v="5"/>
    <n v="5"/>
    <n v="5"/>
    <n v="5"/>
    <n v="2"/>
    <n v="22"/>
    <n v="2"/>
    <n v="5"/>
    <n v="5"/>
    <n v="5"/>
    <n v="4"/>
    <n v="21"/>
    <n v="1"/>
    <n v="5"/>
    <n v="5"/>
    <n v="5"/>
    <n v="4"/>
    <n v="20"/>
    <n v="202"/>
    <x v="3"/>
  </r>
  <r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-1"/>
    <n v="0"/>
    <n v="4"/>
    <n v="0"/>
    <n v="0"/>
    <n v="0"/>
    <n v="0"/>
    <n v="0"/>
    <n v="0"/>
    <n v="0"/>
    <n v="-1"/>
    <n v="0"/>
    <n v="0"/>
    <n v="0"/>
    <n v="-1"/>
    <n v="0"/>
    <n v="0"/>
    <n v="1"/>
    <n v="0"/>
    <n v="4"/>
    <n v="5"/>
    <n v="0"/>
    <n v="0"/>
    <n v="0"/>
    <n v="0"/>
    <n v="0"/>
    <n v="0"/>
    <n v="0"/>
    <n v="0"/>
    <n v="0"/>
    <n v="0"/>
    <n v="-2"/>
    <n v="-2"/>
    <n v="-2"/>
    <n v="0"/>
    <n v="0"/>
    <n v="0"/>
    <n v="0"/>
    <n v="-2"/>
    <n v="0"/>
    <n v="0"/>
    <n v="0"/>
    <n v="0"/>
    <n v="-4"/>
    <n v="-4"/>
    <n v="0"/>
    <x v="3"/>
  </r>
  <r>
    <x v="16"/>
    <n v="5"/>
    <n v="5"/>
    <n v="5"/>
    <n v="5"/>
    <n v="2"/>
    <n v="22"/>
    <n v="3"/>
    <n v="5"/>
    <n v="5"/>
    <n v="5"/>
    <n v="2"/>
    <n v="20"/>
    <n v="3"/>
    <n v="5"/>
    <n v="5"/>
    <n v="5"/>
    <n v="5"/>
    <n v="23"/>
    <n v="5"/>
    <n v="5"/>
    <n v="4"/>
    <n v="5"/>
    <n v="19"/>
    <n v="4"/>
    <n v="4"/>
    <n v="5"/>
    <n v="3"/>
    <n v="3"/>
    <n v="19"/>
    <n v="2"/>
    <n v="4"/>
    <n v="5"/>
    <n v="5"/>
    <n v="5"/>
    <n v="21"/>
    <n v="5"/>
    <n v="4"/>
    <n v="5"/>
    <n v="5"/>
    <n v="1"/>
    <n v="2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-3"/>
    <n v="0"/>
    <n v="0"/>
    <n v="0"/>
    <n v="0"/>
    <n v="-3"/>
    <n v="0"/>
    <n v="0"/>
    <n v="2"/>
    <n v="5"/>
    <n v="4"/>
    <n v="11"/>
    <n v="153"/>
    <x v="1"/>
  </r>
  <r>
    <x v="17"/>
    <n v="0"/>
    <n v="0"/>
    <n v="0"/>
    <n v="0"/>
    <n v="0"/>
    <n v="0"/>
    <n v="0"/>
    <n v="0"/>
    <n v="0"/>
    <n v="0"/>
    <n v="0"/>
    <n v="0"/>
    <n v="0"/>
    <n v="-5"/>
    <n v="0"/>
    <n v="0"/>
    <n v="5"/>
    <n v="0"/>
    <n v="0"/>
    <n v="0"/>
    <n v="0"/>
    <n v="0"/>
    <n v="0"/>
    <n v="0"/>
    <n v="0"/>
    <n v="0"/>
    <n v="3"/>
    <n v="3"/>
    <n v="6"/>
    <n v="2"/>
    <n v="4"/>
    <n v="5"/>
    <n v="5"/>
    <n v="5"/>
    <n v="21"/>
    <n v="5"/>
    <n v="4"/>
    <n v="5"/>
    <n v="5"/>
    <n v="1"/>
    <n v="20"/>
    <n v="4"/>
    <n v="5"/>
    <n v="4"/>
    <n v="5"/>
    <n v="4"/>
    <n v="22"/>
    <n v="1"/>
    <n v="5"/>
    <n v="5"/>
    <n v="5"/>
    <n v="5"/>
    <n v="21"/>
    <n v="5"/>
    <n v="5"/>
    <n v="5"/>
    <n v="5"/>
    <n v="2"/>
    <n v="22"/>
    <n v="2"/>
    <n v="5"/>
    <n v="5"/>
    <n v="5"/>
    <n v="4"/>
    <n v="21"/>
    <n v="1"/>
    <n v="5"/>
    <n v="5"/>
    <n v="5"/>
    <n v="4"/>
    <n v="20"/>
    <n v="153"/>
    <x v="3"/>
  </r>
  <r>
    <x v="18"/>
    <n v="1"/>
    <n v="5"/>
    <n v="5"/>
    <n v="5"/>
    <n v="2"/>
    <n v="18"/>
    <n v="3"/>
    <n v="5"/>
    <n v="5"/>
    <n v="5"/>
    <n v="2"/>
    <n v="20"/>
    <n v="3"/>
    <n v="5"/>
    <n v="5"/>
    <n v="5"/>
    <n v="5"/>
    <n v="23"/>
    <n v="5"/>
    <n v="5"/>
    <n v="4"/>
    <n v="5"/>
    <n v="19"/>
    <n v="4"/>
    <n v="4"/>
    <n v="5"/>
    <n v="3"/>
    <n v="3"/>
    <n v="19"/>
    <n v="2"/>
    <n v="4"/>
    <n v="5"/>
    <n v="5"/>
    <n v="5"/>
    <n v="21"/>
    <n v="5"/>
    <n v="4"/>
    <n v="5"/>
    <n v="5"/>
    <n v="1"/>
    <n v="20"/>
    <n v="4"/>
    <n v="5"/>
    <n v="4"/>
    <n v="5"/>
    <n v="4"/>
    <n v="22"/>
    <n v="1"/>
    <n v="5"/>
    <n v="5"/>
    <n v="5"/>
    <n v="5"/>
    <n v="21"/>
    <n v="5"/>
    <n v="5"/>
    <n v="5"/>
    <n v="5"/>
    <n v="2"/>
    <n v="22"/>
    <n v="2"/>
    <n v="5"/>
    <n v="5"/>
    <n v="5"/>
    <n v="4"/>
    <n v="21"/>
    <n v="1"/>
    <n v="5"/>
    <n v="5"/>
    <n v="5"/>
    <n v="4"/>
    <n v="20"/>
    <n v="246"/>
    <x v="4"/>
  </r>
  <r>
    <x v="19"/>
    <n v="5"/>
    <n v="5"/>
    <n v="5"/>
    <n v="5"/>
    <n v="2"/>
    <n v="22"/>
    <n v="3"/>
    <n v="5"/>
    <n v="5"/>
    <n v="5"/>
    <n v="2"/>
    <n v="20"/>
    <n v="3"/>
    <n v="5"/>
    <n v="5"/>
    <n v="5"/>
    <n v="5"/>
    <n v="23"/>
    <n v="5"/>
    <n v="5"/>
    <n v="4"/>
    <n v="5"/>
    <n v="19"/>
    <n v="4"/>
    <n v="4"/>
    <n v="5"/>
    <n v="3"/>
    <n v="3"/>
    <n v="19"/>
    <n v="2"/>
    <n v="4"/>
    <n v="5"/>
    <n v="5"/>
    <n v="5"/>
    <n v="21"/>
    <n v="5"/>
    <n v="4"/>
    <n v="5"/>
    <n v="5"/>
    <n v="1"/>
    <n v="20"/>
    <n v="4"/>
    <n v="5"/>
    <n v="4"/>
    <n v="5"/>
    <n v="4"/>
    <n v="22"/>
    <n v="1"/>
    <n v="5"/>
    <n v="5"/>
    <n v="5"/>
    <n v="5"/>
    <n v="21"/>
    <n v="5"/>
    <n v="5"/>
    <n v="5"/>
    <n v="5"/>
    <n v="2"/>
    <n v="22"/>
    <n v="2"/>
    <n v="5"/>
    <n v="5"/>
    <n v="5"/>
    <n v="4"/>
    <n v="21"/>
    <n v="1"/>
    <n v="5"/>
    <n v="5"/>
    <n v="5"/>
    <n v="4"/>
    <n v="20"/>
    <n v="250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8" cacheId="0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A3:BT11" firstHeaderRow="0" firstDataRow="1" firstDataCol="1"/>
  <pivotFields count="76">
    <pivotField axis="axisRow" multipleItemSelectionAllowed="1" showAll="0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m="1" x="20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axis="axisRow" multipleItemSelectionAllowed="1" showAll="0">
      <items count="7">
        <item h="1" m="1" x="5"/>
        <item x="3"/>
        <item h="1" x="2"/>
        <item h="1" x="1"/>
        <item h="1" x="0"/>
        <item h="1" x="4"/>
        <item t="default"/>
      </items>
    </pivotField>
    <pivotField dragToRow="0" dragToCol="0" dragToPage="0" showAll="0" defaultSubtotal="0"/>
    <pivotField dragToRow="0" dragToCol="0" dragToPage="0" showAll="0" defaultSubtotal="0"/>
  </pivotFields>
  <rowFields count="2">
    <field x="73"/>
    <field x="0"/>
  </rowFields>
  <rowItems count="8">
    <i>
      <x v="1"/>
    </i>
    <i r="1">
      <x v="3"/>
    </i>
    <i r="1">
      <x v="6"/>
    </i>
    <i r="1">
      <x v="8"/>
    </i>
    <i r="1">
      <x v="14"/>
    </i>
    <i r="1">
      <x v="15"/>
    </i>
    <i r="1">
      <x v="17"/>
    </i>
    <i t="grand">
      <x/>
    </i>
  </rowItems>
  <colFields count="1">
    <field x="-2"/>
  </colFields>
  <colItems count="7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  <i i="46">
      <x v="46"/>
    </i>
    <i i="47">
      <x v="47"/>
    </i>
    <i i="48">
      <x v="48"/>
    </i>
    <i i="49">
      <x v="49"/>
    </i>
    <i i="50">
      <x v="50"/>
    </i>
    <i i="51">
      <x v="51"/>
    </i>
    <i i="52">
      <x v="52"/>
    </i>
    <i i="53">
      <x v="53"/>
    </i>
    <i i="54">
      <x v="54"/>
    </i>
    <i i="55">
      <x v="55"/>
    </i>
    <i i="56">
      <x v="56"/>
    </i>
    <i i="57">
      <x v="57"/>
    </i>
    <i i="58">
      <x v="58"/>
    </i>
    <i i="59">
      <x v="59"/>
    </i>
    <i i="60">
      <x v="60"/>
    </i>
    <i i="61">
      <x v="61"/>
    </i>
    <i i="62">
      <x v="62"/>
    </i>
    <i i="63">
      <x v="63"/>
    </i>
    <i i="64">
      <x v="64"/>
    </i>
    <i i="65">
      <x v="65"/>
    </i>
    <i i="66">
      <x v="66"/>
    </i>
    <i i="67">
      <x v="67"/>
    </i>
    <i i="68">
      <x v="68"/>
    </i>
    <i i="69">
      <x v="69"/>
    </i>
    <i i="70">
      <x v="70"/>
    </i>
  </colItems>
  <dataFields count="71">
    <dataField name="Semaine 1" fld="1" baseField="0" baseItem="0"/>
    <dataField name="Semaine 2" fld="2" baseField="0" baseItem="0"/>
    <dataField name="Semaine 3" fld="3" baseField="0" baseItem="0"/>
    <dataField name="Semaine 4" fld="4" baseField="0" baseItem="0"/>
    <dataField name="Semaine 5" fld="5" baseField="0" baseItem="0"/>
    <dataField name="Mois JANVIER" fld="6" baseField="73" baseItem="0"/>
    <dataField name="Semaine 5.2" fld="7" baseField="0" baseItem="0"/>
    <dataField name="Semaine 6" fld="8" baseField="0" baseItem="0"/>
    <dataField name="Semaine 7" fld="9" baseField="0" baseItem="0"/>
    <dataField name="Semaine 8" fld="10" baseField="0" baseItem="0"/>
    <dataField name="Semaine 9" fld="11" baseField="0" baseItem="0"/>
    <dataField name="Mois FEVRIER" fld="12" baseField="73" baseItem="0"/>
    <dataField name="Semaine 9.2" fld="13" baseField="0" baseItem="0"/>
    <dataField name="Semaine 10" fld="14" baseField="0" baseItem="0"/>
    <dataField name="Semaine 11" fld="15" baseField="0" baseItem="0"/>
    <dataField name="Semaine 12" fld="16" baseField="0" baseItem="0"/>
    <dataField name="Semaine 13" fld="17" baseField="0" baseItem="0"/>
    <dataField name="Mois MARS" fld="18" baseField="73" baseItem="0"/>
    <dataField name="Semaine 14" fld="19" baseField="73" baseItem="0"/>
    <dataField name="Semaine 15" fld="20" baseField="0" baseItem="0"/>
    <dataField name="Semaine 16" fld="21" baseField="0" baseItem="0"/>
    <dataField name="Semaine 17" fld="22" baseField="0" baseItem="0"/>
    <dataField name="Mois AVRIL" fld="23" baseField="73" baseItem="0"/>
    <dataField name="Semaine 18" fld="24" baseField="0" baseItem="0"/>
    <dataField name="Semaine 19" fld="25" baseField="0" baseItem="0"/>
    <dataField name="Semaine 20" fld="26" baseField="0" baseItem="0"/>
    <dataField name="Semaine 21" fld="27" baseField="0" baseItem="0"/>
    <dataField name="Semaine 22" fld="28" baseField="0" baseItem="0"/>
    <dataField name="Mois MAI" fld="29" baseField="73" baseItem="0"/>
    <dataField name="Semaine 22.2" fld="30" baseField="0" baseItem="0"/>
    <dataField name="Semaine 23" fld="31" baseField="0" baseItem="0"/>
    <dataField name="Semaine 24" fld="32" baseField="0" baseItem="0"/>
    <dataField name="Semaine 25" fld="33" baseField="0" baseItem="0"/>
    <dataField name="Semaine 26" fld="34" baseField="0" baseItem="0"/>
    <dataField name="Mois JUIN" fld="35" baseField="0" baseItem="0"/>
    <dataField name="Semaine 27" fld="36" baseField="0" baseItem="0"/>
    <dataField name="Semaine 28" fld="37" baseField="0" baseItem="0"/>
    <dataField name="Semaine 29" fld="38" baseField="0" baseItem="0"/>
    <dataField name="Semaine 30" fld="39" baseField="0" baseItem="0"/>
    <dataField name="Semaine 31" fld="40" baseField="0" baseItem="0"/>
    <dataField name="mois JUILLET" fld="41" baseField="73" baseItem="0"/>
    <dataField name="Semaine 31.2" fld="42" baseField="0" baseItem="0"/>
    <dataField name="Semaine 32" fld="43" baseField="0" baseItem="0"/>
    <dataField name="Semaine 33" fld="44" baseField="0" baseItem="0"/>
    <dataField name="Semaine 34" fld="45" baseField="0" baseItem="0"/>
    <dataField name="Semaine 35" fld="46" baseField="0" baseItem="0"/>
    <dataField name="mois AOUT" fld="47" baseField="73" baseItem="0"/>
    <dataField name="Semaine 35.2" fld="48" baseField="0" baseItem="0"/>
    <dataField name="Semaine 36" fld="49" baseField="0" baseItem="0"/>
    <dataField name="Semaine 37" fld="50" baseField="0" baseItem="0"/>
    <dataField name="Semaine 38" fld="51" baseField="0" baseItem="0"/>
    <dataField name="Semaine 39" fld="52" baseField="0" baseItem="0"/>
    <dataField name="Mois SEPT." fld="53" baseField="0" baseItem="0"/>
    <dataField name="Semaine 40" fld="54" baseField="0" baseItem="0"/>
    <dataField name="Semaine 41" fld="55" baseField="0" baseItem="0"/>
    <dataField name="Semaine 42" fld="56" baseField="0" baseItem="0"/>
    <dataField name="Semaine 43" fld="57" baseField="0" baseItem="0"/>
    <dataField name="Semaine 44" fld="58" baseField="0" baseItem="0"/>
    <dataField name="Mois OCTOBRE" fld="59" baseField="0" baseItem="0"/>
    <dataField name="Semaine 44.2" fld="60" baseField="0" baseItem="0"/>
    <dataField name="Semaine 45" fld="61" baseField="0" baseItem="0"/>
    <dataField name="Semaine 46" fld="62" baseField="0" baseItem="0"/>
    <dataField name="Semaine 47" fld="63" baseField="0" baseItem="0"/>
    <dataField name="Semaine 48" fld="64" baseField="0" baseItem="0"/>
    <dataField name="Mois NOVEMBRE" fld="65" baseField="0" baseItem="0"/>
    <dataField name="Semaine 48.2" fld="66" baseField="0" baseItem="0"/>
    <dataField name="Semaine 49" fld="67" baseField="0" baseItem="0"/>
    <dataField name="Semaine 50" fld="68" baseField="0" baseItem="0"/>
    <dataField name="Semaine 51" fld="69" baseField="0" baseItem="0"/>
    <dataField name="Semaine 52" fld="70" baseField="0" baseItem="0"/>
    <dataField name="Mois DECEMBRE" fld="71" baseField="0" baseItem="0"/>
  </dataFields>
  <formats count="49">
    <format dxfId="57">
      <pivotArea outline="0" collapsedLevelsAreSubtotals="1" fieldPosition="0">
        <references count="1">
          <reference field="4294967294" count="1" selected="0">
            <x v="70"/>
          </reference>
        </references>
      </pivotArea>
    </format>
    <format dxfId="56">
      <pivotArea dataOnly="0" labelOnly="1" outline="0" fieldPosition="0">
        <references count="1">
          <reference field="4294967294" count="1">
            <x v="70"/>
          </reference>
        </references>
      </pivotArea>
    </format>
    <format dxfId="55">
      <pivotArea outline="0" collapsedLevelsAreSubtotals="1" fieldPosition="0">
        <references count="1">
          <reference field="4294967294" count="1" selected="0">
            <x v="64"/>
          </reference>
        </references>
      </pivotArea>
    </format>
    <format dxfId="54">
      <pivotArea dataOnly="0" labelOnly="1" outline="0" fieldPosition="0">
        <references count="1">
          <reference field="4294967294" count="1">
            <x v="64"/>
          </reference>
        </references>
      </pivotArea>
    </format>
    <format dxfId="53">
      <pivotArea outline="0" collapsedLevelsAreSubtotals="1" fieldPosition="0">
        <references count="1">
          <reference field="4294967294" count="1" selected="0">
            <x v="58"/>
          </reference>
        </references>
      </pivotArea>
    </format>
    <format dxfId="52">
      <pivotArea dataOnly="0" labelOnly="1" outline="0" fieldPosition="0">
        <references count="1">
          <reference field="4294967294" count="1">
            <x v="58"/>
          </reference>
        </references>
      </pivotArea>
    </format>
    <format dxfId="51">
      <pivotArea outline="0" collapsedLevelsAreSubtotals="1" fieldPosition="0">
        <references count="1">
          <reference field="4294967294" count="1" selected="0">
            <x v="52"/>
          </reference>
        </references>
      </pivotArea>
    </format>
    <format dxfId="50">
      <pivotArea dataOnly="0" labelOnly="1" outline="0" fieldPosition="0">
        <references count="1">
          <reference field="4294967294" count="1">
            <x v="52"/>
          </reference>
        </references>
      </pivotArea>
    </format>
    <format dxfId="49">
      <pivotArea outline="0" collapsedLevelsAreSubtotals="1" fieldPosition="0">
        <references count="1">
          <reference field="4294967294" count="1" selected="0">
            <x v="46"/>
          </reference>
        </references>
      </pivotArea>
    </format>
    <format dxfId="48">
      <pivotArea dataOnly="0" labelOnly="1" outline="0" fieldPosition="0">
        <references count="1">
          <reference field="4294967294" count="1">
            <x v="46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40"/>
          </reference>
        </references>
      </pivotArea>
    </format>
    <format dxfId="46">
      <pivotArea dataOnly="0" labelOnly="1" outline="0" fieldPosition="0">
        <references count="1">
          <reference field="4294967294" count="1">
            <x v="40"/>
          </reference>
        </references>
      </pivotArea>
    </format>
    <format dxfId="45">
      <pivotArea outline="0" collapsedLevelsAreSubtotals="1" fieldPosition="0">
        <references count="1">
          <reference field="4294967294" count="1" selected="0">
            <x v="34"/>
          </reference>
        </references>
      </pivotArea>
    </format>
    <format dxfId="44">
      <pivotArea dataOnly="0" labelOnly="1" outline="0" fieldPosition="0">
        <references count="1">
          <reference field="4294967294" count="1">
            <x v="34"/>
          </reference>
        </references>
      </pivotArea>
    </format>
    <format dxfId="43">
      <pivotArea outline="0" collapsedLevelsAreSubtotals="1" fieldPosition="0">
        <references count="1">
          <reference field="4294967294" count="1" selected="0">
            <x v="28"/>
          </reference>
        </references>
      </pivotArea>
    </format>
    <format dxfId="42">
      <pivotArea dataOnly="0" labelOnly="1" outline="0" fieldPosition="0">
        <references count="1">
          <reference field="4294967294" count="1">
            <x v="28"/>
          </reference>
        </references>
      </pivotArea>
    </format>
    <format dxfId="41">
      <pivotArea outline="0" collapsedLevelsAreSubtotals="1" fieldPosition="0">
        <references count="1">
          <reference field="4294967294" count="1" selected="0">
            <x v="22"/>
          </reference>
        </references>
      </pivotArea>
    </format>
    <format dxfId="40">
      <pivotArea dataOnly="0" labelOnly="1" outline="0" fieldPosition="0">
        <references count="1">
          <reference field="4294967294" count="1">
            <x v="22"/>
          </reference>
        </references>
      </pivotArea>
    </format>
    <format dxfId="39">
      <pivotArea outline="0" collapsedLevelsAreSubtotals="1" fieldPosition="0">
        <references count="1">
          <reference field="4294967294" count="1" selected="0">
            <x v="17"/>
          </reference>
        </references>
      </pivotArea>
    </format>
    <format dxfId="38">
      <pivotArea dataOnly="0" labelOnly="1" outline="0" fieldPosition="0">
        <references count="1">
          <reference field="4294967294" count="1">
            <x v="17"/>
          </reference>
        </references>
      </pivotArea>
    </format>
    <format dxfId="37">
      <pivotArea outline="0" collapsedLevelsAreSubtotals="1" fieldPosition="0">
        <references count="1">
          <reference field="4294967294" count="1" selected="0">
            <x v="11"/>
          </reference>
        </references>
      </pivotArea>
    </format>
    <format dxfId="36">
      <pivotArea dataOnly="0" labelOnly="1" outline="0" fieldPosition="0">
        <references count="1">
          <reference field="4294967294" count="1">
            <x v="11"/>
          </reference>
        </references>
      </pivotArea>
    </format>
    <format dxfId="35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34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32">
      <pivotArea outline="0" collapsedLevelsAreSubtotals="1" fieldPosition="0">
        <references count="1">
          <reference field="4294967294" count="1" selected="0">
            <x v="11"/>
          </reference>
        </references>
      </pivotArea>
    </format>
    <format dxfId="31">
      <pivotArea outline="0" collapsedLevelsAreSubtotals="1" fieldPosition="0">
        <references count="1">
          <reference field="4294967294" count="1" selected="0">
            <x v="17"/>
          </reference>
        </references>
      </pivotArea>
    </format>
    <format dxfId="30">
      <pivotArea outline="0" collapsedLevelsAreSubtotals="1" fieldPosition="0">
        <references count="1">
          <reference field="4294967294" count="1" selected="0">
            <x v="28"/>
          </reference>
        </references>
      </pivotArea>
    </format>
    <format dxfId="29">
      <pivotArea outline="0" collapsedLevelsAreSubtotals="1" fieldPosition="0">
        <references count="1">
          <reference field="4294967294" count="1" selected="0">
            <x v="22"/>
          </reference>
        </references>
      </pivotArea>
    </format>
    <format dxfId="28">
      <pivotArea outline="0" collapsedLevelsAreSubtotals="1" fieldPosition="0">
        <references count="1">
          <reference field="4294967294" count="1" selected="0">
            <x v="34"/>
          </reference>
        </references>
      </pivotArea>
    </format>
    <format dxfId="27">
      <pivotArea outline="0" collapsedLevelsAreSubtotals="1" fieldPosition="0">
        <references count="1">
          <reference field="4294967294" count="1" selected="0">
            <x v="40"/>
          </reference>
        </references>
      </pivotArea>
    </format>
    <format dxfId="26">
      <pivotArea outline="0" collapsedLevelsAreSubtotals="1" fieldPosition="0">
        <references count="1">
          <reference field="4294967294" count="1" selected="0">
            <x v="46"/>
          </reference>
        </references>
      </pivotArea>
    </format>
    <format dxfId="25">
      <pivotArea outline="0" collapsedLevelsAreSubtotals="1" fieldPosition="0">
        <references count="1">
          <reference field="4294967294" count="1" selected="0">
            <x v="52"/>
          </reference>
        </references>
      </pivotArea>
    </format>
    <format dxfId="24">
      <pivotArea outline="0" collapsedLevelsAreSubtotals="1" fieldPosition="0">
        <references count="1">
          <reference field="4294967294" count="1" selected="0">
            <x v="58"/>
          </reference>
        </references>
      </pivotArea>
    </format>
    <format dxfId="23">
      <pivotArea outline="0" collapsedLevelsAreSubtotals="1" fieldPosition="0">
        <references count="1">
          <reference field="4294967294" count="1" selected="0">
            <x v="64"/>
          </reference>
        </references>
      </pivotArea>
    </format>
    <format dxfId="22">
      <pivotArea outline="0" collapsedLevelsAreSubtotals="1" fieldPosition="0">
        <references count="1">
          <reference field="4294967294" count="1" selected="0">
            <x v="70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19">
      <pivotArea dataOnly="0" labelOnly="1" outline="0" fieldPosition="0">
        <references count="1">
          <reference field="4294967294" count="21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</reference>
        </references>
      </pivotArea>
    </format>
    <format dxfId="18">
      <pivotArea collapsedLevelsAreSubtotals="1" fieldPosition="0">
        <references count="2">
          <reference field="4294967294" count="66" selected="0"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</reference>
          <reference field="73" count="1">
            <x v="0"/>
          </reference>
        </references>
      </pivotArea>
    </format>
    <format dxfId="17">
      <pivotArea collapsedLevelsAreSubtotals="1" fieldPosition="0">
        <references count="3">
          <reference field="4294967294" count="66" selected="0"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</reference>
          <reference field="0" count="6">
            <x v="5"/>
            <x v="7"/>
            <x v="10"/>
            <x v="12"/>
            <x v="18"/>
            <x v="19"/>
          </reference>
          <reference field="73" count="1" selected="0">
            <x v="0"/>
          </reference>
        </references>
      </pivotArea>
    </format>
    <format dxfId="16">
      <pivotArea collapsedLevelsAreSubtotals="1" fieldPosition="0">
        <references count="2">
          <reference field="4294967294" count="66" selected="0"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</reference>
          <reference field="73" count="1">
            <x v="1"/>
          </reference>
        </references>
      </pivotArea>
    </format>
    <format dxfId="15">
      <pivotArea collapsedLevelsAreSubtotals="1" fieldPosition="0">
        <references count="3">
          <reference field="4294967294" count="66" selected="0"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</reference>
          <reference field="0" count="6">
            <x v="3"/>
            <x v="6"/>
            <x v="8"/>
            <x v="14"/>
            <x v="15"/>
            <x v="17"/>
          </reference>
          <reference field="73" count="1" selected="0">
            <x v="1"/>
          </reference>
        </references>
      </pivotArea>
    </format>
    <format dxfId="14">
      <pivotArea collapsedLevelsAreSubtotals="1" fieldPosition="0">
        <references count="2">
          <reference field="4294967294" count="66" selected="0"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</reference>
          <reference field="73" count="1">
            <x v="2"/>
          </reference>
        </references>
      </pivotArea>
    </format>
    <format dxfId="13">
      <pivotArea collapsedLevelsAreSubtotals="1" fieldPosition="0">
        <references count="3">
          <reference field="4294967294" count="66" selected="0"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</reference>
          <reference field="0" count="2">
            <x v="2"/>
            <x v="4"/>
          </reference>
          <reference field="73" count="1" selected="0">
            <x v="2"/>
          </reference>
        </references>
      </pivotArea>
    </format>
    <format dxfId="12">
      <pivotArea collapsedLevelsAreSubtotals="1" fieldPosition="0">
        <references count="2">
          <reference field="4294967294" count="66" selected="0"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</reference>
          <reference field="73" count="1">
            <x v="3"/>
          </reference>
        </references>
      </pivotArea>
    </format>
    <format dxfId="11">
      <pivotArea collapsedLevelsAreSubtotals="1" fieldPosition="0">
        <references count="3">
          <reference field="4294967294" count="66" selected="0"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</reference>
          <reference field="0" count="2">
            <x v="1"/>
            <x v="16"/>
          </reference>
          <reference field="73" count="1" selected="0">
            <x v="3"/>
          </reference>
        </references>
      </pivotArea>
    </format>
    <format dxfId="10">
      <pivotArea collapsedLevelsAreSubtotals="1" fieldPosition="0">
        <references count="2">
          <reference field="4294967294" count="66" selected="0"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</reference>
          <reference field="73" count="1">
            <x v="4"/>
          </reference>
        </references>
      </pivotArea>
    </format>
    <format dxfId="9">
      <pivotArea collapsedLevelsAreSubtotals="1" fieldPosition="0">
        <references count="3">
          <reference field="4294967294" count="66" selected="0"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</reference>
          <reference field="0" count="4">
            <x v="0"/>
            <x v="9"/>
            <x v="11"/>
            <x v="13"/>
          </reference>
          <reference field="73" count="1" selected="0">
            <x v="4"/>
          </reference>
        </references>
      </pivotArea>
    </format>
  </formats>
  <conditionalFormats count="37">
    <conditionalFormat priority="37">
      <pivotAreas count="118">
        <pivotArea type="data" collapsedLevelsAreSubtotals="1" fieldPosition="0">
          <references count="3">
            <reference field="4294967294" count="1" selected="0">
              <x v="21"/>
            </reference>
            <reference field="0" count="1">
              <x v="10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21"/>
            </reference>
            <reference field="0" count="1">
              <x v="11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1" selected="0">
              <x v="21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2" selected="0">
              <x v="15"/>
              <x v="16"/>
            </reference>
            <reference field="0" count="1">
              <x v="10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3">
            <reference field="4294967294" count="2" selected="0">
              <x v="15"/>
              <x v="16"/>
            </reference>
            <reference field="0" count="1">
              <x v="11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2" selected="0">
              <x v="15"/>
              <x v="16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12"/>
              <x v="13"/>
              <x v="14"/>
              <x v="15"/>
              <x v="16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12"/>
              <x v="13"/>
              <x v="14"/>
              <x v="15"/>
              <x v="16"/>
            </reference>
            <reference field="0" count="2">
              <x v="5"/>
              <x v="7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12"/>
              <x v="13"/>
              <x v="14"/>
              <x v="15"/>
              <x v="16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12"/>
              <x v="13"/>
              <x v="14"/>
              <x v="15"/>
              <x v="16"/>
            </reference>
            <reference field="0" count="2">
              <x v="0"/>
              <x v="9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4" selected="0">
              <x v="18"/>
              <x v="19"/>
              <x v="20"/>
              <x v="21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4" selected="0">
              <x v="18"/>
              <x v="19"/>
              <x v="20"/>
              <x v="21"/>
            </reference>
            <reference field="0" count="2">
              <x v="5"/>
              <x v="7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4" selected="0">
              <x v="18"/>
              <x v="19"/>
              <x v="20"/>
              <x v="21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4" selected="0">
              <x v="18"/>
              <x v="19"/>
              <x v="20"/>
              <x v="21"/>
            </reference>
            <reference field="0" count="2">
              <x v="0"/>
              <x v="9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12"/>
              <x v="13"/>
              <x v="14"/>
              <x v="15"/>
              <x v="16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12"/>
              <x v="13"/>
              <x v="14"/>
              <x v="15"/>
              <x v="16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12"/>
              <x v="13"/>
              <x v="14"/>
              <x v="15"/>
              <x v="16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3">
            <reference field="4294967294" count="4" selected="0">
              <x v="18"/>
              <x v="19"/>
              <x v="20"/>
              <x v="21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4" selected="0">
              <x v="18"/>
              <x v="19"/>
              <x v="20"/>
              <x v="21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4" selected="0">
              <x v="18"/>
              <x v="19"/>
              <x v="20"/>
              <x v="21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6" selected="0">
              <x v="5"/>
              <x v="6"/>
              <x v="7"/>
              <x v="8"/>
              <x v="9"/>
              <x v="10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6" selected="0">
              <x v="5"/>
              <x v="6"/>
              <x v="7"/>
              <x v="8"/>
              <x v="9"/>
              <x v="10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6" selected="0">
              <x v="5"/>
              <x v="6"/>
              <x v="7"/>
              <x v="8"/>
              <x v="9"/>
              <x v="10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6" selected="0">
              <x v="5"/>
              <x v="6"/>
              <x v="7"/>
              <x v="8"/>
              <x v="9"/>
              <x v="10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6" selected="0">
              <x v="5"/>
              <x v="6"/>
              <x v="7"/>
              <x v="8"/>
              <x v="9"/>
              <x v="10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6" selected="0">
              <x v="5"/>
              <x v="6"/>
              <x v="7"/>
              <x v="8"/>
              <x v="9"/>
              <x v="10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6" selected="0">
              <x v="5"/>
              <x v="6"/>
              <x v="7"/>
              <x v="8"/>
              <x v="9"/>
              <x v="10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6" selected="0">
              <x v="5"/>
              <x v="6"/>
              <x v="7"/>
              <x v="8"/>
              <x v="9"/>
              <x v="10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6" selected="0">
              <x v="5"/>
              <x v="6"/>
              <x v="7"/>
              <x v="8"/>
              <x v="9"/>
              <x v="10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6" selected="0">
              <x v="5"/>
              <x v="6"/>
              <x v="7"/>
              <x v="8"/>
              <x v="9"/>
              <x v="10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12"/>
              <x v="13"/>
              <x v="14"/>
              <x v="15"/>
              <x v="16"/>
            </reference>
            <reference field="0" count="3"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12"/>
              <x v="13"/>
              <x v="14"/>
              <x v="15"/>
              <x v="16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12"/>
              <x v="13"/>
              <x v="14"/>
              <x v="15"/>
              <x v="16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12"/>
              <x v="13"/>
              <x v="14"/>
              <x v="15"/>
              <x v="16"/>
            </reference>
            <reference field="0" count="1"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3">
            <reference field="4294967294" count="4" selected="0">
              <x v="18"/>
              <x v="19"/>
              <x v="20"/>
              <x v="21"/>
            </reference>
            <reference field="0" count="3"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4" selected="0">
              <x v="18"/>
              <x v="19"/>
              <x v="20"/>
              <x v="21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4" selected="0">
              <x v="18"/>
              <x v="19"/>
              <x v="20"/>
              <x v="21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3">
            <reference field="4294967294" count="4" selected="0">
              <x v="18"/>
              <x v="19"/>
              <x v="20"/>
              <x v="21"/>
            </reference>
            <reference field="0" count="1"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23"/>
              <x v="24"/>
              <x v="25"/>
              <x v="26"/>
              <x v="27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23"/>
              <x v="24"/>
              <x v="25"/>
              <x v="26"/>
              <x v="27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23"/>
              <x v="24"/>
              <x v="25"/>
              <x v="26"/>
              <x v="27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23"/>
              <x v="24"/>
              <x v="25"/>
              <x v="26"/>
              <x v="27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23"/>
              <x v="24"/>
              <x v="25"/>
              <x v="26"/>
              <x v="27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23"/>
              <x v="24"/>
              <x v="25"/>
              <x v="26"/>
              <x v="27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23"/>
              <x v="24"/>
              <x v="25"/>
              <x v="26"/>
              <x v="27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23"/>
              <x v="24"/>
              <x v="25"/>
              <x v="26"/>
              <x v="27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23"/>
              <x v="24"/>
              <x v="25"/>
              <x v="26"/>
              <x v="27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23"/>
              <x v="24"/>
              <x v="25"/>
              <x v="26"/>
              <x v="27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29"/>
              <x v="30"/>
              <x v="31"/>
              <x v="32"/>
              <x v="33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29"/>
              <x v="30"/>
              <x v="31"/>
              <x v="32"/>
              <x v="33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29"/>
              <x v="30"/>
              <x v="31"/>
              <x v="32"/>
              <x v="33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29"/>
              <x v="30"/>
              <x v="31"/>
              <x v="32"/>
              <x v="33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29"/>
              <x v="30"/>
              <x v="31"/>
              <x v="32"/>
              <x v="33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29"/>
              <x v="30"/>
              <x v="31"/>
              <x v="32"/>
              <x v="33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29"/>
              <x v="30"/>
              <x v="31"/>
              <x v="32"/>
              <x v="33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29"/>
              <x v="30"/>
              <x v="31"/>
              <x v="32"/>
              <x v="33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29"/>
              <x v="30"/>
              <x v="31"/>
              <x v="32"/>
              <x v="33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29"/>
              <x v="30"/>
              <x v="31"/>
              <x v="32"/>
              <x v="33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35"/>
              <x v="36"/>
              <x v="37"/>
              <x v="38"/>
              <x v="39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35"/>
              <x v="36"/>
              <x v="37"/>
              <x v="38"/>
              <x v="39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35"/>
              <x v="36"/>
              <x v="37"/>
              <x v="38"/>
              <x v="39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35"/>
              <x v="36"/>
              <x v="37"/>
              <x v="38"/>
              <x v="39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35"/>
              <x v="36"/>
              <x v="37"/>
              <x v="38"/>
              <x v="39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35"/>
              <x v="36"/>
              <x v="37"/>
              <x v="38"/>
              <x v="39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35"/>
              <x v="36"/>
              <x v="37"/>
              <x v="38"/>
              <x v="39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35"/>
              <x v="36"/>
              <x v="37"/>
              <x v="38"/>
              <x v="39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35"/>
              <x v="36"/>
              <x v="37"/>
              <x v="38"/>
              <x v="39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35"/>
              <x v="36"/>
              <x v="37"/>
              <x v="38"/>
              <x v="39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41"/>
              <x v="42"/>
              <x v="43"/>
              <x v="44"/>
              <x v="45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41"/>
              <x v="42"/>
              <x v="43"/>
              <x v="44"/>
              <x v="45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41"/>
              <x v="42"/>
              <x v="43"/>
              <x v="44"/>
              <x v="45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41"/>
              <x v="42"/>
              <x v="43"/>
              <x v="44"/>
              <x v="45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41"/>
              <x v="42"/>
              <x v="43"/>
              <x v="44"/>
              <x v="45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41"/>
              <x v="42"/>
              <x v="43"/>
              <x v="44"/>
              <x v="45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41"/>
              <x v="42"/>
              <x v="43"/>
              <x v="44"/>
              <x v="45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41"/>
              <x v="42"/>
              <x v="43"/>
              <x v="44"/>
              <x v="45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41"/>
              <x v="42"/>
              <x v="43"/>
              <x v="44"/>
              <x v="45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41"/>
              <x v="42"/>
              <x v="43"/>
              <x v="44"/>
              <x v="45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47"/>
              <x v="48"/>
              <x v="49"/>
              <x v="50"/>
              <x v="51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47"/>
              <x v="48"/>
              <x v="49"/>
              <x v="50"/>
              <x v="51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47"/>
              <x v="48"/>
              <x v="49"/>
              <x v="50"/>
              <x v="51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47"/>
              <x v="48"/>
              <x v="49"/>
              <x v="50"/>
              <x v="51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47"/>
              <x v="48"/>
              <x v="49"/>
              <x v="50"/>
              <x v="51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47"/>
              <x v="48"/>
              <x v="49"/>
              <x v="50"/>
              <x v="51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47"/>
              <x v="48"/>
              <x v="49"/>
              <x v="50"/>
              <x v="51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47"/>
              <x v="48"/>
              <x v="49"/>
              <x v="50"/>
              <x v="51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47"/>
              <x v="48"/>
              <x v="49"/>
              <x v="50"/>
              <x v="51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47"/>
              <x v="48"/>
              <x v="49"/>
              <x v="50"/>
              <x v="51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53"/>
              <x v="54"/>
              <x v="55"/>
              <x v="56"/>
              <x v="57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53"/>
              <x v="54"/>
              <x v="55"/>
              <x v="56"/>
              <x v="57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53"/>
              <x v="54"/>
              <x v="55"/>
              <x v="56"/>
              <x v="57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53"/>
              <x v="54"/>
              <x v="55"/>
              <x v="56"/>
              <x v="57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53"/>
              <x v="54"/>
              <x v="55"/>
              <x v="56"/>
              <x v="57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53"/>
              <x v="54"/>
              <x v="55"/>
              <x v="56"/>
              <x v="57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53"/>
              <x v="54"/>
              <x v="55"/>
              <x v="56"/>
              <x v="57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53"/>
              <x v="54"/>
              <x v="55"/>
              <x v="56"/>
              <x v="57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53"/>
              <x v="54"/>
              <x v="55"/>
              <x v="56"/>
              <x v="57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53"/>
              <x v="54"/>
              <x v="55"/>
              <x v="56"/>
              <x v="57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59"/>
              <x v="60"/>
              <x v="61"/>
              <x v="62"/>
              <x v="63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59"/>
              <x v="60"/>
              <x v="61"/>
              <x v="62"/>
              <x v="63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59"/>
              <x v="60"/>
              <x v="61"/>
              <x v="62"/>
              <x v="63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59"/>
              <x v="60"/>
              <x v="61"/>
              <x v="62"/>
              <x v="63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59"/>
              <x v="60"/>
              <x v="61"/>
              <x v="62"/>
              <x v="63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59"/>
              <x v="60"/>
              <x v="61"/>
              <x v="62"/>
              <x v="63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59"/>
              <x v="60"/>
              <x v="61"/>
              <x v="62"/>
              <x v="63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59"/>
              <x v="60"/>
              <x v="61"/>
              <x v="62"/>
              <x v="63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59"/>
              <x v="60"/>
              <x v="61"/>
              <x v="62"/>
              <x v="63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59"/>
              <x v="60"/>
              <x v="61"/>
              <x v="62"/>
              <x v="63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2" selected="0">
              <x v="65"/>
              <x v="66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2" selected="0">
              <x v="65"/>
              <x v="66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2" selected="0">
              <x v="65"/>
              <x v="66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2" selected="0">
              <x v="65"/>
              <x v="66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2" selected="0">
              <x v="65"/>
              <x v="66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2" selected="0">
              <x v="65"/>
              <x v="66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2" selected="0">
              <x v="65"/>
              <x v="66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2" selected="0">
              <x v="65"/>
              <x v="66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2" selected="0">
              <x v="65"/>
              <x v="66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2" selected="0">
              <x v="65"/>
              <x v="66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36">
      <pivotAreas count="3">
        <pivotArea type="data" collapsedLevelsAreSubtotals="1" fieldPosition="0">
          <references count="3">
            <reference field="4294967294" count="3" selected="0">
              <x v="18"/>
              <x v="19"/>
              <x v="20"/>
            </reference>
            <reference field="0" count="1">
              <x v="10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3">
            <reference field="4294967294" count="3" selected="0">
              <x v="18"/>
              <x v="19"/>
              <x v="20"/>
            </reference>
            <reference field="0" count="1">
              <x v="11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3" selected="0">
              <x v="18"/>
              <x v="19"/>
              <x v="20"/>
            </reference>
            <reference field="73" count="1">
              <x v="2"/>
            </reference>
          </references>
        </pivotArea>
      </pivotAreas>
    </conditionalFormat>
    <conditionalFormat priority="35">
      <pivotAreas count="110">
        <pivotArea type="data" collapsedLevelsAreSubtotals="1" fieldPosition="0">
          <references count="2">
            <reference field="4294967294" count="6" selected="0">
              <x v="5"/>
              <x v="6"/>
              <x v="7"/>
              <x v="8"/>
              <x v="9"/>
              <x v="10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6" selected="0">
              <x v="5"/>
              <x v="6"/>
              <x v="7"/>
              <x v="8"/>
              <x v="9"/>
              <x v="10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6" selected="0">
              <x v="5"/>
              <x v="6"/>
              <x v="7"/>
              <x v="8"/>
              <x v="9"/>
              <x v="10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6" selected="0">
              <x v="5"/>
              <x v="6"/>
              <x v="7"/>
              <x v="8"/>
              <x v="9"/>
              <x v="10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6" selected="0">
              <x v="5"/>
              <x v="6"/>
              <x v="7"/>
              <x v="8"/>
              <x v="9"/>
              <x v="10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6" selected="0">
              <x v="5"/>
              <x v="6"/>
              <x v="7"/>
              <x v="8"/>
              <x v="9"/>
              <x v="10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6" selected="0">
              <x v="5"/>
              <x v="6"/>
              <x v="7"/>
              <x v="8"/>
              <x v="9"/>
              <x v="10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6" selected="0">
              <x v="5"/>
              <x v="6"/>
              <x v="7"/>
              <x v="8"/>
              <x v="9"/>
              <x v="10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6" selected="0">
              <x v="5"/>
              <x v="6"/>
              <x v="7"/>
              <x v="8"/>
              <x v="9"/>
              <x v="10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6" selected="0">
              <x v="5"/>
              <x v="6"/>
              <x v="7"/>
              <x v="8"/>
              <x v="9"/>
              <x v="10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12"/>
              <x v="13"/>
              <x v="14"/>
              <x v="15"/>
              <x v="16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12"/>
              <x v="13"/>
              <x v="14"/>
              <x v="15"/>
              <x v="16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12"/>
              <x v="13"/>
              <x v="14"/>
              <x v="15"/>
              <x v="16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12"/>
              <x v="13"/>
              <x v="14"/>
              <x v="15"/>
              <x v="16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12"/>
              <x v="13"/>
              <x v="14"/>
              <x v="15"/>
              <x v="16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12"/>
              <x v="13"/>
              <x v="14"/>
              <x v="15"/>
              <x v="16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12"/>
              <x v="13"/>
              <x v="14"/>
              <x v="15"/>
              <x v="16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12"/>
              <x v="13"/>
              <x v="14"/>
              <x v="15"/>
              <x v="16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12"/>
              <x v="13"/>
              <x v="14"/>
              <x v="15"/>
              <x v="16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12"/>
              <x v="13"/>
              <x v="14"/>
              <x v="15"/>
              <x v="16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4" selected="0">
              <x v="18"/>
              <x v="19"/>
              <x v="20"/>
              <x v="21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4" selected="0">
              <x v="18"/>
              <x v="19"/>
              <x v="20"/>
              <x v="21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4" selected="0">
              <x v="18"/>
              <x v="19"/>
              <x v="20"/>
              <x v="21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4" selected="0">
              <x v="18"/>
              <x v="19"/>
              <x v="20"/>
              <x v="21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4" selected="0">
              <x v="18"/>
              <x v="19"/>
              <x v="20"/>
              <x v="21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4" selected="0">
              <x v="18"/>
              <x v="19"/>
              <x v="20"/>
              <x v="21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4" selected="0">
              <x v="18"/>
              <x v="19"/>
              <x v="20"/>
              <x v="21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4" selected="0">
              <x v="18"/>
              <x v="19"/>
              <x v="20"/>
              <x v="21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4" selected="0">
              <x v="18"/>
              <x v="19"/>
              <x v="20"/>
              <x v="21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4" selected="0">
              <x v="18"/>
              <x v="19"/>
              <x v="20"/>
              <x v="21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23"/>
              <x v="24"/>
              <x v="25"/>
              <x v="26"/>
              <x v="27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23"/>
              <x v="24"/>
              <x v="25"/>
              <x v="26"/>
              <x v="27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23"/>
              <x v="24"/>
              <x v="25"/>
              <x v="26"/>
              <x v="27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23"/>
              <x v="24"/>
              <x v="25"/>
              <x v="26"/>
              <x v="27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23"/>
              <x v="24"/>
              <x v="25"/>
              <x v="26"/>
              <x v="27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23"/>
              <x v="24"/>
              <x v="25"/>
              <x v="26"/>
              <x v="27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23"/>
              <x v="24"/>
              <x v="25"/>
              <x v="26"/>
              <x v="27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23"/>
              <x v="24"/>
              <x v="25"/>
              <x v="26"/>
              <x v="27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23"/>
              <x v="24"/>
              <x v="25"/>
              <x v="26"/>
              <x v="27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23"/>
              <x v="24"/>
              <x v="25"/>
              <x v="26"/>
              <x v="27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29"/>
              <x v="30"/>
              <x v="31"/>
              <x v="32"/>
              <x v="33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29"/>
              <x v="30"/>
              <x v="31"/>
              <x v="32"/>
              <x v="33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29"/>
              <x v="30"/>
              <x v="31"/>
              <x v="32"/>
              <x v="33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29"/>
              <x v="30"/>
              <x v="31"/>
              <x v="32"/>
              <x v="33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29"/>
              <x v="30"/>
              <x v="31"/>
              <x v="32"/>
              <x v="33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29"/>
              <x v="30"/>
              <x v="31"/>
              <x v="32"/>
              <x v="33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29"/>
              <x v="30"/>
              <x v="31"/>
              <x v="32"/>
              <x v="33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29"/>
              <x v="30"/>
              <x v="31"/>
              <x v="32"/>
              <x v="33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29"/>
              <x v="30"/>
              <x v="31"/>
              <x v="32"/>
              <x v="33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29"/>
              <x v="30"/>
              <x v="31"/>
              <x v="32"/>
              <x v="33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35"/>
              <x v="36"/>
              <x v="37"/>
              <x v="38"/>
              <x v="39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35"/>
              <x v="36"/>
              <x v="37"/>
              <x v="38"/>
              <x v="39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35"/>
              <x v="36"/>
              <x v="37"/>
              <x v="38"/>
              <x v="39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35"/>
              <x v="36"/>
              <x v="37"/>
              <x v="38"/>
              <x v="39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35"/>
              <x v="36"/>
              <x v="37"/>
              <x v="38"/>
              <x v="39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35"/>
              <x v="36"/>
              <x v="37"/>
              <x v="38"/>
              <x v="39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35"/>
              <x v="36"/>
              <x v="37"/>
              <x v="38"/>
              <x v="39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35"/>
              <x v="36"/>
              <x v="37"/>
              <x v="38"/>
              <x v="39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35"/>
              <x v="36"/>
              <x v="37"/>
              <x v="38"/>
              <x v="39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35"/>
              <x v="36"/>
              <x v="37"/>
              <x v="38"/>
              <x v="39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41"/>
              <x v="42"/>
              <x v="43"/>
              <x v="44"/>
              <x v="45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41"/>
              <x v="42"/>
              <x v="43"/>
              <x v="44"/>
              <x v="45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41"/>
              <x v="42"/>
              <x v="43"/>
              <x v="44"/>
              <x v="45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41"/>
              <x v="42"/>
              <x v="43"/>
              <x v="44"/>
              <x v="45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41"/>
              <x v="42"/>
              <x v="43"/>
              <x v="44"/>
              <x v="45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41"/>
              <x v="42"/>
              <x v="43"/>
              <x v="44"/>
              <x v="45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41"/>
              <x v="42"/>
              <x v="43"/>
              <x v="44"/>
              <x v="45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41"/>
              <x v="42"/>
              <x v="43"/>
              <x v="44"/>
              <x v="45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41"/>
              <x v="42"/>
              <x v="43"/>
              <x v="44"/>
              <x v="45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41"/>
              <x v="42"/>
              <x v="43"/>
              <x v="44"/>
              <x v="45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47"/>
              <x v="48"/>
              <x v="49"/>
              <x v="50"/>
              <x v="51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47"/>
              <x v="48"/>
              <x v="49"/>
              <x v="50"/>
              <x v="51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47"/>
              <x v="48"/>
              <x v="49"/>
              <x v="50"/>
              <x v="51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47"/>
              <x v="48"/>
              <x v="49"/>
              <x v="50"/>
              <x v="51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47"/>
              <x v="48"/>
              <x v="49"/>
              <x v="50"/>
              <x v="51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47"/>
              <x v="48"/>
              <x v="49"/>
              <x v="50"/>
              <x v="51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47"/>
              <x v="48"/>
              <x v="49"/>
              <x v="50"/>
              <x v="51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47"/>
              <x v="48"/>
              <x v="49"/>
              <x v="50"/>
              <x v="51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47"/>
              <x v="48"/>
              <x v="49"/>
              <x v="50"/>
              <x v="51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47"/>
              <x v="48"/>
              <x v="49"/>
              <x v="50"/>
              <x v="51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53"/>
              <x v="54"/>
              <x v="55"/>
              <x v="56"/>
              <x v="57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53"/>
              <x v="54"/>
              <x v="55"/>
              <x v="56"/>
              <x v="57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53"/>
              <x v="54"/>
              <x v="55"/>
              <x v="56"/>
              <x v="57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53"/>
              <x v="54"/>
              <x v="55"/>
              <x v="56"/>
              <x v="57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53"/>
              <x v="54"/>
              <x v="55"/>
              <x v="56"/>
              <x v="57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53"/>
              <x v="54"/>
              <x v="55"/>
              <x v="56"/>
              <x v="57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53"/>
              <x v="54"/>
              <x v="55"/>
              <x v="56"/>
              <x v="57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53"/>
              <x v="54"/>
              <x v="55"/>
              <x v="56"/>
              <x v="57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53"/>
              <x v="54"/>
              <x v="55"/>
              <x v="56"/>
              <x v="57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53"/>
              <x v="54"/>
              <x v="55"/>
              <x v="56"/>
              <x v="57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59"/>
              <x v="60"/>
              <x v="61"/>
              <x v="62"/>
              <x v="63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59"/>
              <x v="60"/>
              <x v="61"/>
              <x v="62"/>
              <x v="63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59"/>
              <x v="60"/>
              <x v="61"/>
              <x v="62"/>
              <x v="63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59"/>
              <x v="60"/>
              <x v="61"/>
              <x v="62"/>
              <x v="63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59"/>
              <x v="60"/>
              <x v="61"/>
              <x v="62"/>
              <x v="63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59"/>
              <x v="60"/>
              <x v="61"/>
              <x v="62"/>
              <x v="63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59"/>
              <x v="60"/>
              <x v="61"/>
              <x v="62"/>
              <x v="63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59"/>
              <x v="60"/>
              <x v="61"/>
              <x v="62"/>
              <x v="63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59"/>
              <x v="60"/>
              <x v="61"/>
              <x v="62"/>
              <x v="63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59"/>
              <x v="60"/>
              <x v="61"/>
              <x v="62"/>
              <x v="63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  <pivotArea type="data" collapsedLevelsAreSubtotals="1" fieldPosition="0">
          <references count="2">
            <reference field="4294967294" count="5" selected="0">
              <x v="65"/>
              <x v="66"/>
              <x v="67"/>
              <x v="68"/>
              <x v="69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5" selected="0">
              <x v="65"/>
              <x v="66"/>
              <x v="67"/>
              <x v="68"/>
              <x v="69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5" selected="0">
              <x v="65"/>
              <x v="66"/>
              <x v="67"/>
              <x v="68"/>
              <x v="69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5" selected="0">
              <x v="65"/>
              <x v="66"/>
              <x v="67"/>
              <x v="68"/>
              <x v="69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5" selected="0">
              <x v="65"/>
              <x v="66"/>
              <x v="67"/>
              <x v="68"/>
              <x v="69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5" selected="0">
              <x v="65"/>
              <x v="66"/>
              <x v="67"/>
              <x v="68"/>
              <x v="69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5" selected="0">
              <x v="65"/>
              <x v="66"/>
              <x v="67"/>
              <x v="68"/>
              <x v="69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5" selected="0">
              <x v="65"/>
              <x v="66"/>
              <x v="67"/>
              <x v="68"/>
              <x v="69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5" selected="0">
              <x v="65"/>
              <x v="66"/>
              <x v="67"/>
              <x v="68"/>
              <x v="69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5" selected="0">
              <x v="65"/>
              <x v="66"/>
              <x v="67"/>
              <x v="68"/>
              <x v="69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34">
      <pivotAreas count="10">
        <pivotArea type="data" collapsedLevelsAreSubtotals="1" fieldPosition="0">
          <references count="2">
            <reference field="4294967294" count="1" selected="0">
              <x v="5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5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5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5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5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5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5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5"/>
            </reference>
            <reference field="0" count="2">
              <x v="1"/>
              <x v="16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5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5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33">
      <pivotAreas count="10"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32">
      <pivotAreas count="10"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31">
      <pivotAreas count="10"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2">
              <x v="1"/>
              <x v="16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11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11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30">
      <pivotAreas count="10"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29">
      <pivotAreas count="10"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28">
      <pivotAreas count="10"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2">
              <x v="1"/>
              <x v="16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17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17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27">
      <pivotAreas count="10"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26">
      <pivotAreas count="10"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25">
      <pivotAreas count="10"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2">
              <x v="1"/>
              <x v="16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22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22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24">
      <pivotAreas count="10"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23">
      <pivotAreas count="10"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22">
      <pivotAreas count="10"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2">
              <x v="1"/>
              <x v="16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28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28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21">
      <pivotAreas count="10"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20">
      <pivotAreas count="10"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19">
      <pivotAreas count="10"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2">
              <x v="1"/>
              <x v="16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34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34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18">
      <pivotAreas count="10"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17">
      <pivotAreas count="10"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16">
      <pivotAreas count="10"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2">
              <x v="1"/>
              <x v="16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40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40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15">
      <pivotAreas count="10"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14">
      <pivotAreas count="10"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13">
      <pivotAreas count="10"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2">
              <x v="1"/>
              <x v="16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46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46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12">
      <pivotAreas count="10"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11">
      <pivotAreas count="10"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10">
      <pivotAreas count="10"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2">
              <x v="1"/>
              <x v="16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52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52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9">
      <pivotAreas count="10"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8">
      <pivotAreas count="10"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7">
      <pivotAreas count="10"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2">
              <x v="1"/>
              <x v="16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58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58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6">
      <pivotAreas count="10"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5">
      <pivotAreas count="10"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4">
      <pivotAreas count="10"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2">
              <x v="1"/>
              <x v="16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64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64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3">
      <pivotAreas count="10"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2">
      <pivotAreas count="10"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1">
              <x v="1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  <conditionalFormat priority="1">
      <pivotAreas count="10"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6">
              <x v="5"/>
              <x v="7"/>
              <x v="10"/>
              <x v="12"/>
              <x v="18"/>
              <x v="19"/>
            </reference>
            <reference field="7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1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6">
              <x v="3"/>
              <x v="6"/>
              <x v="8"/>
              <x v="14"/>
              <x v="15"/>
              <x v="17"/>
            </reference>
            <reference field="7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2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2">
              <x v="2"/>
              <x v="4"/>
            </reference>
            <reference field="7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3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2">
              <x v="1"/>
              <x v="16"/>
            </reference>
            <reference field="73" count="1" selected="0">
              <x v="3"/>
            </reference>
          </references>
        </pivotArea>
        <pivotArea type="data" collapsedLevelsAreSubtotals="1" fieldPosition="0">
          <references count="2">
            <reference field="4294967294" count="1" selected="0">
              <x v="70"/>
            </reference>
            <reference field="73" count="1">
              <x v="4"/>
            </reference>
          </references>
        </pivotArea>
        <pivotArea type="data" collapsedLevelsAreSubtotals="1" fieldPosition="0">
          <references count="3">
            <reference field="4294967294" count="1" selected="0">
              <x v="70"/>
            </reference>
            <reference field="0" count="4">
              <x v="0"/>
              <x v="9"/>
              <x v="11"/>
              <x v="13"/>
            </reference>
            <reference field="73" count="1" selected="0">
              <x v="4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Métier" sourceName="Métier">
  <pivotTables>
    <pivotTable tabId="14" name="Tableau croisé dynamique8"/>
  </pivotTables>
  <data>
    <tabular pivotCacheId="2">
      <items count="6">
        <i x="4"/>
        <i x="3" s="1"/>
        <i x="2"/>
        <i x="1"/>
        <i x="0"/>
        <i x="5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id" sourceName="id">
  <pivotTables>
    <pivotTable tabId="14" name="Tableau croisé dynamique8"/>
  </pivotTables>
  <data>
    <tabular pivotCacheId="2">
      <items count="21">
        <i x="3" s="1"/>
        <i x="6" s="1"/>
        <i x="8" s="1"/>
        <i x="14" s="1"/>
        <i x="15" s="1"/>
        <i x="17" s="1"/>
        <i x="0" s="1" nd="1"/>
        <i x="1" s="1" nd="1"/>
        <i x="2" s="1" nd="1"/>
        <i x="4" s="1" nd="1"/>
        <i x="5" s="1" nd="1"/>
        <i x="7" s="1" nd="1"/>
        <i x="9" s="1" nd="1"/>
        <i x="20" s="1" nd="1"/>
        <i x="10" s="1" nd="1"/>
        <i x="11" s="1" nd="1"/>
        <i x="12" s="1" nd="1"/>
        <i x="13" s="1" nd="1"/>
        <i x="16" s="1" nd="1"/>
        <i x="18" s="1" nd="1"/>
        <i x="19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étier" cache="Segment_Métier" caption="Métier" rowHeight="234950"/>
  <slicer name="id" cache="Segment_id" caption="id" rowHeight="234950"/>
</slicers>
</file>

<file path=xl/tables/table1.xml><?xml version="1.0" encoding="utf-8"?>
<table xmlns="http://schemas.openxmlformats.org/spreadsheetml/2006/main" id="1" name="T_Ressources" displayName="T_Ressources" ref="A1:D21" totalsRowShown="0">
  <autoFilter ref="A1:D21"/>
  <sortState ref="A2:D21">
    <sortCondition descending="1" ref="D1:D21"/>
  </sortState>
  <tableColumns count="4">
    <tableColumn id="1" name="Collaborateur"/>
    <tableColumn id="2" name="Id"/>
    <tableColumn id="3" name="Métier"/>
    <tableColumn id="4" name="Staffé" dataDxfId="64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_Metier" displayName="T_Metier" ref="F1:G10" totalsRowShown="0">
  <autoFilter ref="F1:G10"/>
  <sortState ref="F2:G9">
    <sortCondition descending="1" ref="G1:G9"/>
  </sortState>
  <tableColumns count="2">
    <tableColumn id="1" name="Métier"/>
    <tableColumn id="2" name="Nb ressources" dataDxfId="640">
      <calculatedColumnFormula>COUNTIF(T_Ressources[Métier],T_Metier[[#This Row],[Métier]])</calculatedColumnFormula>
    </tableColumn>
  </tableColumns>
  <tableStyleInfo name="TableStyleMedium5" showFirstColumn="0" showLastColumn="0" showRowStripes="1" showColumnStripes="0"/>
</table>
</file>

<file path=xl/tables/table3.xml><?xml version="1.0" encoding="utf-8"?>
<table xmlns="http://schemas.openxmlformats.org/spreadsheetml/2006/main" id="3" name="T_Conges" displayName="T_Conges" ref="B10:BV26" totalsRowCount="1">
  <autoFilter ref="B10:BV25"/>
  <sortState ref="B11:BU25">
    <sortCondition ref="B5:B20"/>
  </sortState>
  <tableColumns count="73">
    <tableColumn id="1" name="Ressources" totalsRowLabel="Total" dataDxfId="635" totalsRowDxfId="634"/>
    <tableColumn id="2" name="1" dataDxfId="633" totalsRowDxfId="632"/>
    <tableColumn id="3" name="2" dataDxfId="631" totalsRowDxfId="630"/>
    <tableColumn id="4" name="3" dataDxfId="629" totalsRowDxfId="628"/>
    <tableColumn id="5" name="4" dataDxfId="627" totalsRowDxfId="626"/>
    <tableColumn id="6" name="5" dataDxfId="625" totalsRowDxfId="624"/>
    <tableColumn id="7" name="JANVIER" totalsRowFunction="sum" dataDxfId="623" totalsRowDxfId="622">
      <calculatedColumnFormula>SUM(T_Conges[[#This Row],[1]:[5]])</calculatedColumnFormula>
    </tableColumn>
    <tableColumn id="8" name="5.2" totalsRowFunction="sum" dataDxfId="621" totalsRowDxfId="620"/>
    <tableColumn id="9" name="6" totalsRowFunction="sum" dataDxfId="619" totalsRowDxfId="618"/>
    <tableColumn id="10" name="7" totalsRowFunction="sum" dataDxfId="617" totalsRowDxfId="616"/>
    <tableColumn id="11" name="8" totalsRowFunction="sum" dataDxfId="615" totalsRowDxfId="614"/>
    <tableColumn id="12" name="9" totalsRowFunction="sum" dataDxfId="613" totalsRowDxfId="612"/>
    <tableColumn id="13" name="FEVRIER" totalsRowFunction="sum" dataDxfId="611" totalsRowDxfId="610">
      <calculatedColumnFormula>SUM(T_Conges[[#This Row],[5.2]:[9]])</calculatedColumnFormula>
    </tableColumn>
    <tableColumn id="14" name="9.2" totalsRowFunction="sum" dataDxfId="609" totalsRowDxfId="608"/>
    <tableColumn id="15" name="10" totalsRowFunction="sum" dataDxfId="607" totalsRowDxfId="606"/>
    <tableColumn id="16" name="11" totalsRowFunction="sum" dataDxfId="605" totalsRowDxfId="604"/>
    <tableColumn id="17" name="12" totalsRowFunction="sum" dataDxfId="603" totalsRowDxfId="602"/>
    <tableColumn id="18" name="13" totalsRowFunction="sum" dataDxfId="601" totalsRowDxfId="600"/>
    <tableColumn id="19" name="MARS" totalsRowFunction="sum" dataDxfId="599" totalsRowDxfId="598">
      <calculatedColumnFormula>SUM(T_Conges[[#This Row],[9.2]:[13]])</calculatedColumnFormula>
    </tableColumn>
    <tableColumn id="20" name="14" totalsRowFunction="sum" dataDxfId="597" totalsRowDxfId="596"/>
    <tableColumn id="21" name="15" totalsRowFunction="sum" dataDxfId="595" totalsRowDxfId="594"/>
    <tableColumn id="22" name="16" totalsRowFunction="sum" dataDxfId="593" totalsRowDxfId="592"/>
    <tableColumn id="23" name="17" totalsRowFunction="sum" dataDxfId="591" totalsRowDxfId="590"/>
    <tableColumn id="24" name="AVRIL" totalsRowFunction="sum" dataDxfId="589" totalsRowDxfId="588">
      <calculatedColumnFormula>SUM(T_Conges[[#This Row],[14]:[17]])</calculatedColumnFormula>
    </tableColumn>
    <tableColumn id="25" name="18" totalsRowFunction="sum" dataDxfId="587" totalsRowDxfId="586"/>
    <tableColumn id="26" name="19" totalsRowFunction="sum" dataDxfId="585" totalsRowDxfId="584"/>
    <tableColumn id="27" name="20" totalsRowFunction="sum" dataDxfId="583" totalsRowDxfId="582"/>
    <tableColumn id="28" name="21" totalsRowFunction="sum" dataDxfId="581" totalsRowDxfId="580"/>
    <tableColumn id="29" name="22" totalsRowFunction="sum" dataDxfId="579" totalsRowDxfId="578"/>
    <tableColumn id="30" name="MAI" totalsRowFunction="sum" dataDxfId="577" totalsRowDxfId="576">
      <calculatedColumnFormula>SUM(T_Conges[[#This Row],[18]:[22]])</calculatedColumnFormula>
    </tableColumn>
    <tableColumn id="31" name="22.2" totalsRowFunction="sum" dataDxfId="575" totalsRowDxfId="574"/>
    <tableColumn id="32" name="23" totalsRowFunction="sum" dataDxfId="573" totalsRowDxfId="572"/>
    <tableColumn id="33" name="24" totalsRowFunction="sum" dataDxfId="571" totalsRowDxfId="570"/>
    <tableColumn id="34" name="25" totalsRowFunction="sum" dataDxfId="569" totalsRowDxfId="568"/>
    <tableColumn id="35" name="26" totalsRowFunction="sum" dataDxfId="567" totalsRowDxfId="566"/>
    <tableColumn id="36" name="JUIN" totalsRowFunction="sum" dataDxfId="565" totalsRowDxfId="564">
      <calculatedColumnFormula>SUM(T_Conges[[#This Row],[22.2]:[26]])</calculatedColumnFormula>
    </tableColumn>
    <tableColumn id="37" name="27" totalsRowFunction="sum" dataDxfId="563" totalsRowDxfId="562"/>
    <tableColumn id="38" name="28" totalsRowFunction="sum" dataDxfId="561" totalsRowDxfId="560"/>
    <tableColumn id="39" name="29" totalsRowFunction="sum" dataDxfId="559" totalsRowDxfId="558"/>
    <tableColumn id="40" name="30" totalsRowFunction="sum" dataDxfId="557" totalsRowDxfId="556"/>
    <tableColumn id="41" name="31" totalsRowFunction="sum" dataDxfId="555" totalsRowDxfId="554"/>
    <tableColumn id="42" name="JUILLET" totalsRowFunction="sum" dataDxfId="553" totalsRowDxfId="552">
      <calculatedColumnFormula>SUM(T_Conges[[#This Row],[27]:[31]])</calculatedColumnFormula>
    </tableColumn>
    <tableColumn id="43" name="31.2" totalsRowFunction="sum" dataDxfId="551" totalsRowDxfId="550"/>
    <tableColumn id="44" name="32" totalsRowFunction="sum" dataDxfId="549" totalsRowDxfId="548"/>
    <tableColumn id="45" name="33" totalsRowFunction="sum" dataDxfId="547" totalsRowDxfId="546"/>
    <tableColumn id="46" name="34" totalsRowFunction="sum" dataDxfId="545" totalsRowDxfId="544"/>
    <tableColumn id="47" name="35" totalsRowFunction="sum" dataDxfId="543" totalsRowDxfId="542"/>
    <tableColumn id="48" name="AOUT" totalsRowFunction="sum" dataDxfId="541" totalsRowDxfId="540">
      <calculatedColumnFormula>SUM(T_Conges[[#This Row],[31.2]:[35]])</calculatedColumnFormula>
    </tableColumn>
    <tableColumn id="49" name="35.2" totalsRowFunction="sum" dataDxfId="539" totalsRowDxfId="538"/>
    <tableColumn id="50" name="36" totalsRowFunction="sum" dataDxfId="537" totalsRowDxfId="536"/>
    <tableColumn id="51" name="37" totalsRowFunction="sum" dataDxfId="535" totalsRowDxfId="534"/>
    <tableColumn id="52" name="38" totalsRowFunction="sum" dataDxfId="533" totalsRowDxfId="532"/>
    <tableColumn id="53" name="39" totalsRowFunction="sum" dataDxfId="531" totalsRowDxfId="530"/>
    <tableColumn id="54" name="SEPT." totalsRowFunction="sum" dataDxfId="529" totalsRowDxfId="528">
      <calculatedColumnFormula>SUM(T_Conges[[#This Row],[35.2]:[39]])</calculatedColumnFormula>
    </tableColumn>
    <tableColumn id="55" name="40" totalsRowFunction="sum" dataDxfId="527" totalsRowDxfId="526"/>
    <tableColumn id="56" name="41" totalsRowFunction="sum" dataDxfId="525" totalsRowDxfId="524"/>
    <tableColumn id="57" name="42" totalsRowFunction="sum" dataDxfId="523" totalsRowDxfId="522"/>
    <tableColumn id="58" name="43" totalsRowFunction="sum" dataDxfId="521" totalsRowDxfId="520"/>
    <tableColumn id="59" name="44" totalsRowFunction="sum" dataDxfId="519" totalsRowDxfId="518"/>
    <tableColumn id="60" name="OCTOBRE" totalsRowFunction="sum" dataDxfId="517" totalsRowDxfId="516">
      <calculatedColumnFormula>SUM(T_Conges[[#This Row],[40]:[44]])</calculatedColumnFormula>
    </tableColumn>
    <tableColumn id="61" name="44.2" totalsRowFunction="sum" dataDxfId="515" totalsRowDxfId="514"/>
    <tableColumn id="62" name="45" totalsRowFunction="sum" dataDxfId="513" totalsRowDxfId="512"/>
    <tableColumn id="63" name="46" totalsRowFunction="sum" dataDxfId="511" totalsRowDxfId="510"/>
    <tableColumn id="64" name="47" totalsRowFunction="sum" dataDxfId="509" totalsRowDxfId="508"/>
    <tableColumn id="65" name="48" totalsRowFunction="sum" dataDxfId="507" totalsRowDxfId="506"/>
    <tableColumn id="66" name="NOVEMBRE" totalsRowFunction="sum" dataDxfId="505" totalsRowDxfId="504">
      <calculatedColumnFormula>SUM(T_Conges[[#This Row],[44.2]:[48]])</calculatedColumnFormula>
    </tableColumn>
    <tableColumn id="67" name="48.2" totalsRowFunction="sum" dataDxfId="503" totalsRowDxfId="502"/>
    <tableColumn id="68" name="49" totalsRowFunction="sum" dataDxfId="501" totalsRowDxfId="500"/>
    <tableColumn id="69" name="50" totalsRowFunction="sum" dataDxfId="499" totalsRowDxfId="498"/>
    <tableColumn id="70" name="51" totalsRowFunction="sum" dataDxfId="497" totalsRowDxfId="496"/>
    <tableColumn id="71" name="52" totalsRowFunction="sum" dataDxfId="495" totalsRowDxfId="494"/>
    <tableColumn id="72" name="DECEMBRE" totalsRowFunction="sum" dataDxfId="493" totalsRowDxfId="492">
      <calculatedColumnFormula>SUM(T_Conges[[#This Row],[48.2]:[52]])</calculatedColumnFormula>
    </tableColumn>
    <tableColumn id="73" name="Total Congés" dataDxfId="491" totalsRowDxfId="490">
      <calculatedColumnFormula>SUM(T_Conges[[#This Row],[JANVIER]:[DECEMBRE]])/2</calculatedColumnFormula>
    </tableColumn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7" name="T_Charge" displayName="T_Charge" ref="B10:BW31" totalsRowCount="1">
  <autoFilter ref="B10:BW30"/>
  <tableColumns count="74">
    <tableColumn id="1" name="id" totalsRowLabel="Total" dataDxfId="486" totalsRowDxfId="485"/>
    <tableColumn id="2" name="1" totalsRowFunction="sum" dataDxfId="484" totalsRowDxfId="483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3" name="2" totalsRowFunction="sum" dataDxfId="482" totalsRowDxfId="481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4" name="3" totalsRowFunction="sum" dataDxfId="480" totalsRowDxfId="479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5" name="4" totalsRowFunction="sum" dataDxfId="478" totalsRowDxfId="477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6" name="5" totalsRowFunction="sum" dataDxfId="476" totalsRowDxfId="475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7" name="JANVIER" totalsRowFunction="sum" dataDxfId="474" totalsRowDxfId="473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8" name="5.2" totalsRowFunction="sum" dataDxfId="472" totalsRowDxfId="471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9" name="6" totalsRowFunction="sum" dataDxfId="470" totalsRowDxfId="469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10" name="7" totalsRowFunction="sum" dataDxfId="468" totalsRowDxfId="467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11" name="8" totalsRowFunction="sum" dataDxfId="466" totalsRowDxfId="465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12" name="9" totalsRowFunction="sum" dataDxfId="464" totalsRowDxfId="463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13" name="FEVRIER" totalsRowFunction="sum" dataDxfId="462" totalsRowDxfId="461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14" name="9.2" totalsRowFunction="sum" dataDxfId="460" totalsRowDxfId="459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15" name="10" totalsRowFunction="sum" dataDxfId="458" totalsRowDxfId="457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16" name="11" totalsRowFunction="sum" dataDxfId="456" totalsRowDxfId="455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17" name="12" totalsRowFunction="sum" dataDxfId="454" totalsRowDxfId="453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18" name="13" totalsRowFunction="sum" dataDxfId="452" totalsRowDxfId="451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19" name="MARS" totalsRowFunction="sum" dataDxfId="450" totalsRowDxfId="449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20" name="14" totalsRowFunction="sum" dataDxfId="448" totalsRowDxfId="447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21" name="15" totalsRowFunction="sum" dataDxfId="446" totalsRowDxfId="445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22" name="16" totalsRowFunction="sum" dataDxfId="444" totalsRowDxfId="443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23" name="17" totalsRowFunction="sum" dataDxfId="442" totalsRowDxfId="441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24" name="AVRIL" totalsRowFunction="sum" dataDxfId="440" totalsRowDxfId="439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25" name="18" totalsRowFunction="sum" dataDxfId="438" totalsRowDxfId="437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26" name="19" totalsRowFunction="sum" dataDxfId="436" totalsRowDxfId="435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27" name="20" totalsRowFunction="sum" dataDxfId="434" totalsRowDxfId="433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28" name="21" totalsRowFunction="sum" dataDxfId="432" totalsRowDxfId="431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29" name="22" totalsRowFunction="sum" dataDxfId="430" totalsRowDxfId="429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30" name="MAI" totalsRowFunction="sum" dataDxfId="428" totalsRowDxfId="427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31" name="22.2" totalsRowFunction="sum" dataDxfId="426" totalsRowDxfId="425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32" name="23" totalsRowFunction="sum" dataDxfId="424" totalsRowDxfId="423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33" name="24" totalsRowFunction="sum" dataDxfId="422" totalsRowDxfId="421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34" name="25" totalsRowFunction="sum" dataDxfId="420" totalsRowDxfId="419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35" name="26" totalsRowFunction="sum" dataDxfId="418" totalsRowDxfId="417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36" name="JUIN" totalsRowFunction="sum" dataDxfId="416" totalsRowDxfId="415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37" name="27" totalsRowFunction="sum" dataDxfId="414" totalsRowDxfId="413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38" name="28" totalsRowFunction="sum" dataDxfId="412" totalsRowDxfId="411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39" name="29" totalsRowFunction="sum" dataDxfId="410" totalsRowDxfId="409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40" name="30" totalsRowFunction="sum" dataDxfId="408" totalsRowDxfId="407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41" name="31" totalsRowFunction="sum" dataDxfId="406" totalsRowDxfId="405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42" name="JUILLET" totalsRowFunction="sum" dataDxfId="404" totalsRowDxfId="403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43" name="31.2" totalsRowFunction="sum" dataDxfId="402" totalsRowDxfId="401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44" name="32" totalsRowFunction="sum" dataDxfId="400" totalsRowDxfId="399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45" name="33" totalsRowFunction="sum" dataDxfId="398" totalsRowDxfId="397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46" name="34" totalsRowFunction="sum" dataDxfId="396" totalsRowDxfId="395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47" name="35" totalsRowFunction="sum" dataDxfId="394" totalsRowDxfId="393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48" name="AOUT" totalsRowFunction="sum" dataDxfId="392" totalsRowDxfId="391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49" name="35.2" totalsRowFunction="sum" dataDxfId="390" totalsRowDxfId="389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50" name="36" totalsRowFunction="sum" dataDxfId="388" totalsRowDxfId="387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51" name="37" totalsRowFunction="sum" dataDxfId="386" totalsRowDxfId="385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52" name="38" totalsRowFunction="sum" dataDxfId="384" totalsRowDxfId="383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53" name="39" totalsRowFunction="sum" dataDxfId="382" totalsRowDxfId="381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54" name="SEPT." totalsRowFunction="sum" dataDxfId="380" totalsRowDxfId="379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55" name="40" totalsRowFunction="sum" dataDxfId="378" totalsRowDxfId="377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56" name="41" totalsRowFunction="sum" dataDxfId="376" totalsRowDxfId="375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57" name="42" totalsRowFunction="sum" dataDxfId="374" totalsRowDxfId="373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58" name="43" totalsRowFunction="sum" dataDxfId="372" totalsRowDxfId="371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59" name="44" totalsRowFunction="sum" dataDxfId="370" totalsRowDxfId="369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60" name="OCTOBRE" totalsRowFunction="sum" dataDxfId="368" totalsRowDxfId="367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61" name="44.2" totalsRowFunction="sum" dataDxfId="366" totalsRowDxfId="365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62" name="45" totalsRowFunction="sum" dataDxfId="364" totalsRowDxfId="363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63" name="46" totalsRowFunction="sum" dataDxfId="362" totalsRowDxfId="361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64" name="47" totalsRowFunction="sum" dataDxfId="360" totalsRowDxfId="359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65" name="48" totalsRowFunction="sum" dataDxfId="358" totalsRowDxfId="357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66" name="NOVEMBRE" totalsRowFunction="sum" dataDxfId="356" totalsRowDxfId="355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67" name="48.2" totalsRowFunction="sum" dataDxfId="354" totalsRowDxfId="353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68" name="49" totalsRowFunction="sum" dataDxfId="352" totalsRowDxfId="351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69" name="50" totalsRowFunction="sum" dataDxfId="350" totalsRowDxfId="349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70" name="51" totalsRowFunction="sum" dataDxfId="348" totalsRowDxfId="347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71" name="52" totalsRowFunction="sum" dataDxfId="346" totalsRowDxfId="345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72" name="DECEMBRE" totalsRowFunction="sum" dataDxfId="344" totalsRowDxfId="343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73" name="TOTAL CHARGE COLLAB" totalsRowFunction="sum" dataDxfId="342">
      <calculatedColumnFormula>SUM(IFERROR(VLOOKUP(T_Charge[[#This Row],[id]],#REF!,COLUMN()-1,FALSE),0),IFERROR(VLOOKUP(T_Charge[[#This Row],[id]],#REF!,COLUMN()-1,FALSE),0),IFERROR(VLOOKUP(T_Charge[[#This Row],[id]],#REF!,COLUMN()-1,FALSE),0))</calculatedColumnFormula>
    </tableColumn>
    <tableColumn id="74" name="Métier" dataDxfId="341">
      <calculatedColumnFormula>IFERROR(VLOOKUP(T_Charge[[#This Row],[id]],T_Ressources[[Id]:[Métier]],2,FALSE),"")</calculatedColumnFormula>
    </tableColumn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id="8" name="T_Disponibilite" displayName="T_Disponibilite" ref="B10:BW31" totalsRowCount="1" dataDxfId="241">
  <autoFilter ref="B10:BW30"/>
  <tableColumns count="74">
    <tableColumn id="1" name="id" totalsRowLabel="Total" dataDxfId="240" totalsRowDxfId="239"/>
    <tableColumn id="2" name="1" totalsRowFunction="sum" dataDxfId="238" totalsRowDxfId="237">
      <calculatedColumnFormula>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3" name="2" totalsRowFunction="sum" dataDxfId="236" totalsRowDxfId="235">
      <calculatedColumnFormula>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4" name="3" totalsRowFunction="sum" dataDxfId="234" totalsRowDxfId="233">
      <calculatedColumnFormula>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5" name="4" totalsRowFunction="sum" dataDxfId="232" totalsRowDxfId="231">
      <calculatedColumnFormula>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6" name="5" totalsRowFunction="sum" dataDxfId="230" totalsRowDxfId="229">
      <calculatedColumnFormula>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7" name="JANVIER" totalsRowFunction="sum" dataDxfId="228" totalsRowDxfId="227">
      <calculatedColumnFormula>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8" name="5.2" totalsRowFunction="sum" dataDxfId="226" totalsRowDxfId="225">
      <calculatedColumnFormula>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9" name="6" totalsRowFunction="sum" dataDxfId="224" totalsRowDxfId="223">
      <calculatedColumnFormula>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10" name="7" totalsRowFunction="sum" dataDxfId="222" totalsRowDxfId="221">
      <calculatedColumnFormula>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11" name="8" totalsRowFunction="sum" dataDxfId="220" totalsRowDxfId="219">
      <calculatedColumnFormula>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12" name="9" totalsRowFunction="sum" dataDxfId="218" totalsRowDxfId="217">
      <calculatedColumnFormula>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13" name="FEVRIER" totalsRowFunction="sum" dataDxfId="216" totalsRowDxfId="215">
      <calculatedColumnFormula>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14" name="9.2" totalsRowFunction="sum" dataDxfId="214" totalsRowDxfId="213">
      <calculatedColumnFormula>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15" name="10" totalsRowFunction="sum" dataDxfId="212" totalsRowDxfId="211">
      <calculatedColumnFormula>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16" name="11" totalsRowFunction="sum" dataDxfId="210" totalsRowDxfId="209">
      <calculatedColumnFormula>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17" name="12" totalsRowFunction="sum" dataDxfId="208" totalsRowDxfId="207">
      <calculatedColumnFormula>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18" name="13" totalsRowFunction="sum" dataDxfId="206" totalsRowDxfId="205">
      <calculatedColumnFormula>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19" name="MARS" totalsRowFunction="sum" dataDxfId="204" totalsRowDxfId="203">
      <calculatedColumnFormula>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20" name="14" totalsRowFunction="sum" dataDxfId="202" totalsRowDxfId="201">
      <calculatedColumnFormula>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21" name="15" totalsRowFunction="sum" dataDxfId="200" totalsRowDxfId="199">
      <calculatedColumnFormula>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22" name="16" totalsRowFunction="sum" dataDxfId="198" totalsRowDxfId="197">
      <calculatedColumnFormula>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23" name="17" totalsRowFunction="sum" dataDxfId="196" totalsRowDxfId="195">
      <calculatedColumnFormula>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24" name="AVRIL" totalsRowFunction="sum" dataDxfId="194" totalsRowDxfId="193">
      <calculatedColumnFormula>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25" name="18" totalsRowFunction="sum" dataDxfId="192" totalsRowDxfId="191">
      <calculatedColumnFormula>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26" name="19" totalsRowFunction="sum" dataDxfId="190" totalsRowDxfId="189">
      <calculatedColumnFormula>AA$3-SUM(IFERROR(VLOOKUP(T_Disponibilite[[#This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27" name="20" totalsRowFunction="sum" dataDxfId="188" totalsRowDxfId="187">
      <calculatedColumnFormula>AB$3-SUM(IFERROR(VLOOKUP(T_Disponibilite[[#This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28" name="21" totalsRowFunction="sum" dataDxfId="186" totalsRowDxfId="185">
      <calculatedColumnFormula>AC$3-SUM(IFERROR(VLOOKUP(T_Disponibilite[[#This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29" name="22" totalsRowFunction="sum" dataDxfId="184" totalsRowDxfId="183">
      <calculatedColumnFormula>AD$3-SUM(IFERROR(VLOOKUP(T_Disponibilite[[#This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30" name="MAI" totalsRowFunction="sum" dataDxfId="182" totalsRowDxfId="181">
      <calculatedColumnFormula>AE$3-SUM(IFERROR(VLOOKUP(T_Disponibilite[[#This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31" name="22.2" totalsRowFunction="sum" dataDxfId="180" totalsRowDxfId="179">
      <calculatedColumnFormula>AF$3-SUM(IFERROR(VLOOKUP(T_Disponibilite[[#This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32" name="23" totalsRowFunction="sum" dataDxfId="178" totalsRowDxfId="177">
      <calculatedColumnFormula>AG$3-SUM(IFERROR(VLOOKUP(T_Disponibilite[[#This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33" name="24" totalsRowFunction="sum" dataDxfId="176" totalsRowDxfId="175">
      <calculatedColumnFormula>AH$3-SUM(IFERROR(VLOOKUP(T_Disponibilite[[#This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34" name="25" totalsRowFunction="sum" dataDxfId="174" totalsRowDxfId="173">
      <calculatedColumnFormula>AI$3-SUM(IFERROR(VLOOKUP(T_Disponibilite[[#This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35" name="26" totalsRowFunction="sum" dataDxfId="172" totalsRowDxfId="171">
      <calculatedColumnFormula>AJ$3-SUM(IFERROR(VLOOKUP(T_Disponibilite[[#This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36" name="JUIN" totalsRowFunction="sum" dataDxfId="170" totalsRowDxfId="169">
      <calculatedColumnFormula>AK$3-SUM(IFERROR(VLOOKUP(T_Disponibilite[[#This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37" name="27" totalsRowFunction="sum" dataDxfId="168" totalsRowDxfId="167">
      <calculatedColumnFormula>AL$3-SUM(IFERROR(VLOOKUP(T_Disponibilite[[#This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38" name="28" totalsRowFunction="sum" dataDxfId="166" totalsRowDxfId="165">
      <calculatedColumnFormula>AM$3-SUM(IFERROR(VLOOKUP(T_Disponibilite[[#This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39" name="29" totalsRowFunction="sum" dataDxfId="164" totalsRowDxfId="163">
      <calculatedColumnFormula>AN$3-SUM(IFERROR(VLOOKUP(T_Disponibilite[[#This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40" name="30" totalsRowFunction="sum" dataDxfId="162" totalsRowDxfId="161">
      <calculatedColumnFormula>AO$3-SUM(IFERROR(VLOOKUP(T_Disponibilite[[#This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41" name="31" totalsRowFunction="sum" dataDxfId="160" totalsRowDxfId="159">
      <calculatedColumnFormula>AP$3-SUM(IFERROR(VLOOKUP(T_Disponibilite[[#This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42" name="JUILLET" totalsRowFunction="sum" dataDxfId="158" totalsRowDxfId="157">
      <calculatedColumnFormula>AQ$3-SUM(IFERROR(VLOOKUP(T_Disponibilite[[#This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43" name="31.2" totalsRowFunction="sum" dataDxfId="156" totalsRowDxfId="155">
      <calculatedColumnFormula>AR$3-SUM(IFERROR(VLOOKUP(T_Disponibilite[[#This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44" name="32" totalsRowFunction="sum" dataDxfId="154" totalsRowDxfId="153">
      <calculatedColumnFormula>AS$3-SUM(IFERROR(VLOOKUP(T_Disponibilite[[#This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45" name="33" totalsRowFunction="sum" dataDxfId="152" totalsRowDxfId="151">
      <calculatedColumnFormula>AT$3-SUM(IFERROR(VLOOKUP(T_Disponibilite[[#This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46" name="34" totalsRowFunction="sum" dataDxfId="150" totalsRowDxfId="149">
      <calculatedColumnFormula>AU$3-SUM(IFERROR(VLOOKUP(T_Disponibilite[[#This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47" name="35" totalsRowFunction="sum" dataDxfId="148" totalsRowDxfId="147">
      <calculatedColumnFormula>AV$3-SUM(IFERROR(VLOOKUP(T_Disponibilite[[#This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48" name="AOUT" totalsRowFunction="sum" dataDxfId="146" totalsRowDxfId="145">
      <calculatedColumnFormula>AW$3-SUM(IFERROR(VLOOKUP(T_Disponibilite[[#This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49" name="35.2" totalsRowFunction="sum" dataDxfId="144" totalsRowDxfId="143">
      <calculatedColumnFormula>AX$3-SUM(IFERROR(VLOOKUP(T_Disponibilite[[#This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50" name="36" totalsRowFunction="sum" dataDxfId="142" totalsRowDxfId="141">
      <calculatedColumnFormula>AY$3-SUM(IFERROR(VLOOKUP(T_Disponibilite[[#This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51" name="37" totalsRowFunction="sum" dataDxfId="140" totalsRowDxfId="139">
      <calculatedColumnFormula>AZ$3-SUM(IFERROR(VLOOKUP(T_Disponibilite[[#This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52" name="38" totalsRowFunction="sum" dataDxfId="138" totalsRowDxfId="137">
      <calculatedColumnFormula>BA$3-SUM(IFERROR(VLOOKUP(T_Disponibilite[[#This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53" name="39" totalsRowFunction="sum" dataDxfId="136" totalsRowDxfId="135">
      <calculatedColumnFormula>BB$3-SUM(IFERROR(VLOOKUP(T_Disponibilite[[#This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54" name="SEPT." totalsRowFunction="sum" dataDxfId="134" totalsRowDxfId="133">
      <calculatedColumnFormula>BC$3-SUM(IFERROR(VLOOKUP(T_Disponibilite[[#This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55" name="40" totalsRowFunction="sum" dataDxfId="132" totalsRowDxfId="131">
      <calculatedColumnFormula>BD$3-SUM(IFERROR(VLOOKUP(T_Disponibilite[[#This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56" name="41" totalsRowFunction="sum" dataDxfId="130" totalsRowDxfId="129">
      <calculatedColumnFormula>BE$3-SUM(IFERROR(VLOOKUP(T_Disponibilite[[#This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57" name="42" totalsRowFunction="sum" dataDxfId="128" totalsRowDxfId="127">
      <calculatedColumnFormula>BF$3-SUM(IFERROR(VLOOKUP(T_Disponibilite[[#This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58" name="43" totalsRowFunction="sum" dataDxfId="126" totalsRowDxfId="125">
      <calculatedColumnFormula>BG$3-SUM(IFERROR(VLOOKUP(T_Disponibilite[[#This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59" name="44" totalsRowFunction="sum" dataDxfId="124" totalsRowDxfId="123">
      <calculatedColumnFormula>BH$3-SUM(IFERROR(VLOOKUP(T_Disponibilite[[#This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60" name="OCTOBRE" totalsRowFunction="sum" dataDxfId="122" totalsRowDxfId="121">
      <calculatedColumnFormula>BI$3-SUM(IFERROR(VLOOKUP(T_Disponibilite[[#This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61" name="44.2" totalsRowFunction="sum" dataDxfId="120" totalsRowDxfId="119">
      <calculatedColumnFormula>BJ$3-SUM(IFERROR(VLOOKUP(T_Disponibilite[[#This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62" name="45" totalsRowFunction="sum" dataDxfId="118" totalsRowDxfId="117">
      <calculatedColumnFormula>BK$3-SUM(IFERROR(VLOOKUP(T_Disponibilite[[#This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63" name="46" totalsRowFunction="sum" dataDxfId="116" totalsRowDxfId="115">
      <calculatedColumnFormula>BL$3-SUM(IFERROR(VLOOKUP(T_Disponibilite[[#This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64" name="47" totalsRowFunction="sum" dataDxfId="114" totalsRowDxfId="113">
      <calculatedColumnFormula>BM$3-SUM(IFERROR(VLOOKUP(T_Disponibilite[[#This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65" name="48" totalsRowFunction="sum" dataDxfId="112" totalsRowDxfId="111">
      <calculatedColumnFormula>BN$3-SUM(IFERROR(VLOOKUP(T_Disponibilite[[#This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66" name="NOVEMBRE" totalsRowFunction="sum" dataDxfId="110" totalsRowDxfId="109">
      <calculatedColumnFormula>BO$3-SUM(IFERROR(VLOOKUP(T_Disponibilite[[#This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67" name="48.2" totalsRowFunction="sum" dataDxfId="108" totalsRowDxfId="107">
      <calculatedColumnFormula>BP$3-SUM(IFERROR(VLOOKUP(T_Disponibilite[[#This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68" name="49" totalsRowFunction="sum" dataDxfId="106" totalsRowDxfId="105">
      <calculatedColumnFormula>BQ$3-SUM(IFERROR(VLOOKUP(T_Disponibilite[[#This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69" name="50" totalsRowFunction="sum" dataDxfId="104" totalsRowDxfId="103">
      <calculatedColumnFormula>BR$3-SUM(IFERROR(VLOOKUP(T_Disponibilite[[#This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70" name="51" totalsRowFunction="sum" dataDxfId="102" totalsRowDxfId="101">
      <calculatedColumnFormula>BS$3-SUM(IFERROR(VLOOKUP(T_Disponibilite[[#This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71" name="52" totalsRowFunction="sum" dataDxfId="100" totalsRowDxfId="99">
      <calculatedColumnFormula>BT$3-SUM(IFERROR(VLOOKUP(T_Disponibilite[[#This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72" name="DECEMBRE" totalsRowFunction="sum" dataDxfId="98" totalsRowDxfId="97">
      <calculatedColumnFormula>BU$3-SUM(IFERROR(VLOOKUP(T_Disponibilite[[#This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calculatedColumnFormula>
    </tableColumn>
    <tableColumn id="73" name="TOTAL DISPONIBILITE" totalsRowFunction="sum" dataDxfId="96">
      <calculatedColumnFormula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calculatedColumnFormula>
    </tableColumn>
    <tableColumn id="74" name="Métier" dataDxfId="95">
      <calculatedColumnFormula>IFERROR(VLOOKUP(T_Disponibilite[[#This Row],[id]],T_Ressources[[Id]:[Métier]],2,FALSE),"")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>
      <selection activeCell="M61" sqref="M61"/>
    </sheetView>
  </sheetViews>
  <sheetFormatPr baseColWidth="10" defaultRowHeight="14.4" x14ac:dyDescent="0.3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21"/>
  <sheetViews>
    <sheetView workbookViewId="0">
      <selection activeCell="D3" sqref="D3"/>
    </sheetView>
  </sheetViews>
  <sheetFormatPr baseColWidth="10" defaultRowHeight="14.4" x14ac:dyDescent="0.3"/>
  <cols>
    <col min="1" max="1" width="20.21875" bestFit="1" customWidth="1"/>
    <col min="6" max="7" width="14.88671875" bestFit="1" customWidth="1"/>
  </cols>
  <sheetData>
    <row r="1" spans="1:7" x14ac:dyDescent="0.3">
      <c r="A1" t="s">
        <v>0</v>
      </c>
      <c r="B1" t="s">
        <v>1</v>
      </c>
      <c r="C1" t="s">
        <v>32</v>
      </c>
      <c r="D1" t="s">
        <v>171</v>
      </c>
      <c r="F1" t="s">
        <v>32</v>
      </c>
      <c r="G1" t="s">
        <v>41</v>
      </c>
    </row>
    <row r="2" spans="1:7" x14ac:dyDescent="0.3">
      <c r="A2" t="s">
        <v>11</v>
      </c>
      <c r="B2" t="s">
        <v>24</v>
      </c>
      <c r="C2" t="s">
        <v>34</v>
      </c>
      <c r="D2" s="16" t="s">
        <v>172</v>
      </c>
      <c r="F2" t="s">
        <v>35</v>
      </c>
      <c r="G2">
        <f>COUNTIF(T_Ressources[Métier],T_Metier[[#This Row],[Métier]])</f>
        <v>6</v>
      </c>
    </row>
    <row r="3" spans="1:7" x14ac:dyDescent="0.3">
      <c r="A3" t="s">
        <v>28</v>
      </c>
      <c r="B3" t="s">
        <v>29</v>
      </c>
      <c r="C3" t="s">
        <v>36</v>
      </c>
      <c r="D3" s="16" t="s">
        <v>172</v>
      </c>
      <c r="F3" t="s">
        <v>34</v>
      </c>
      <c r="G3">
        <f>COUNTIF(T_Ressources[Métier],T_Metier[[#This Row],[Métier]])</f>
        <v>4</v>
      </c>
    </row>
    <row r="4" spans="1:7" x14ac:dyDescent="0.3">
      <c r="A4" t="s">
        <v>14</v>
      </c>
      <c r="B4" t="s">
        <v>27</v>
      </c>
      <c r="C4" t="s">
        <v>33</v>
      </c>
      <c r="D4" s="16" t="s">
        <v>172</v>
      </c>
      <c r="F4" t="s">
        <v>33</v>
      </c>
      <c r="G4">
        <f>COUNTIF(T_Ressources[Métier],T_Metier[[#This Row],[Métier]])</f>
        <v>2</v>
      </c>
    </row>
    <row r="5" spans="1:7" x14ac:dyDescent="0.3">
      <c r="A5" t="s">
        <v>5</v>
      </c>
      <c r="B5" t="s">
        <v>18</v>
      </c>
      <c r="C5" t="s">
        <v>35</v>
      </c>
      <c r="D5" s="16" t="s">
        <v>172</v>
      </c>
      <c r="F5" t="s">
        <v>36</v>
      </c>
      <c r="G5">
        <f>COUNTIF(T_Ressources[Métier],T_Metier[[#This Row],[Métier]])</f>
        <v>2</v>
      </c>
    </row>
    <row r="6" spans="1:7" x14ac:dyDescent="0.3">
      <c r="A6" t="s">
        <v>13</v>
      </c>
      <c r="B6" t="s">
        <v>26</v>
      </c>
      <c r="C6" t="s">
        <v>33</v>
      </c>
      <c r="D6" s="16" t="s">
        <v>172</v>
      </c>
      <c r="F6" t="s">
        <v>39</v>
      </c>
      <c r="G6">
        <f>COUNTIF(T_Ressources[Métier],T_Metier[[#This Row],[Métier]])</f>
        <v>0</v>
      </c>
    </row>
    <row r="7" spans="1:7" x14ac:dyDescent="0.3">
      <c r="A7" t="s">
        <v>30</v>
      </c>
      <c r="B7" t="s">
        <v>31</v>
      </c>
      <c r="C7" t="s">
        <v>251</v>
      </c>
      <c r="D7" s="16" t="s">
        <v>172</v>
      </c>
      <c r="F7" t="s">
        <v>40</v>
      </c>
      <c r="G7">
        <f>COUNTIF(T_Ressources[Métier],T_Metier[[#This Row],[Métier]])</f>
        <v>0</v>
      </c>
    </row>
    <row r="8" spans="1:7" x14ac:dyDescent="0.3">
      <c r="A8" t="s">
        <v>9</v>
      </c>
      <c r="B8" t="s">
        <v>22</v>
      </c>
      <c r="C8" t="s">
        <v>35</v>
      </c>
      <c r="D8" s="16" t="s">
        <v>172</v>
      </c>
      <c r="F8" t="s">
        <v>38</v>
      </c>
      <c r="G8">
        <f>COUNTIF(T_Ressources[Métier],T_Metier[[#This Row],[Métier]])</f>
        <v>0</v>
      </c>
    </row>
    <row r="9" spans="1:7" x14ac:dyDescent="0.3">
      <c r="A9" t="s">
        <v>7</v>
      </c>
      <c r="B9" t="s">
        <v>20</v>
      </c>
      <c r="C9" t="s">
        <v>35</v>
      </c>
      <c r="D9" s="16" t="s">
        <v>172</v>
      </c>
      <c r="F9" t="s">
        <v>37</v>
      </c>
      <c r="G9">
        <f>COUNTIF(T_Ressources[Métier],T_Metier[[#This Row],[Métier]])</f>
        <v>0</v>
      </c>
    </row>
    <row r="10" spans="1:7" x14ac:dyDescent="0.3">
      <c r="A10" t="s">
        <v>12</v>
      </c>
      <c r="B10" t="s">
        <v>25</v>
      </c>
      <c r="C10" t="s">
        <v>34</v>
      </c>
      <c r="D10" s="16" t="s">
        <v>172</v>
      </c>
      <c r="F10" t="s">
        <v>251</v>
      </c>
      <c r="G10" s="43">
        <f>COUNTIF(T_Ressources[Métier],T_Metier[[#This Row],[Métier]])</f>
        <v>6</v>
      </c>
    </row>
    <row r="11" spans="1:7" x14ac:dyDescent="0.3">
      <c r="A11" t="s">
        <v>8</v>
      </c>
      <c r="B11" t="s">
        <v>21</v>
      </c>
      <c r="C11" t="s">
        <v>34</v>
      </c>
      <c r="D11" s="16" t="s">
        <v>172</v>
      </c>
    </row>
    <row r="12" spans="1:7" x14ac:dyDescent="0.3">
      <c r="A12" t="s">
        <v>4</v>
      </c>
      <c r="B12" t="s">
        <v>17</v>
      </c>
      <c r="C12" t="s">
        <v>34</v>
      </c>
      <c r="D12" s="16" t="s">
        <v>172</v>
      </c>
    </row>
    <row r="13" spans="1:7" x14ac:dyDescent="0.3">
      <c r="A13" t="s">
        <v>6</v>
      </c>
      <c r="B13" t="s">
        <v>19</v>
      </c>
      <c r="C13" t="s">
        <v>35</v>
      </c>
      <c r="D13" s="16" t="s">
        <v>172</v>
      </c>
    </row>
    <row r="14" spans="1:7" x14ac:dyDescent="0.3">
      <c r="A14" t="s">
        <v>3</v>
      </c>
      <c r="B14" t="s">
        <v>16</v>
      </c>
      <c r="C14" t="s">
        <v>35</v>
      </c>
      <c r="D14" s="16" t="s">
        <v>172</v>
      </c>
    </row>
    <row r="15" spans="1:7" x14ac:dyDescent="0.3">
      <c r="A15" t="s">
        <v>10</v>
      </c>
      <c r="B15" t="s">
        <v>23</v>
      </c>
      <c r="C15" t="s">
        <v>36</v>
      </c>
      <c r="D15" s="16" t="s">
        <v>172</v>
      </c>
    </row>
    <row r="16" spans="1:7" x14ac:dyDescent="0.3">
      <c r="A16" t="s">
        <v>168</v>
      </c>
      <c r="B16" t="s">
        <v>163</v>
      </c>
      <c r="C16" t="s">
        <v>251</v>
      </c>
      <c r="D16" s="16" t="s">
        <v>173</v>
      </c>
    </row>
    <row r="17" spans="1:4" x14ac:dyDescent="0.3">
      <c r="A17" t="s">
        <v>165</v>
      </c>
      <c r="B17" t="s">
        <v>162</v>
      </c>
      <c r="C17" s="22" t="s">
        <v>251</v>
      </c>
      <c r="D17" s="16" t="s">
        <v>173</v>
      </c>
    </row>
    <row r="18" spans="1:4" x14ac:dyDescent="0.3">
      <c r="A18" t="s">
        <v>166</v>
      </c>
      <c r="B18" t="s">
        <v>167</v>
      </c>
      <c r="C18" t="s">
        <v>251</v>
      </c>
      <c r="D18" s="16" t="s">
        <v>173</v>
      </c>
    </row>
    <row r="19" spans="1:4" x14ac:dyDescent="0.3">
      <c r="A19" t="s">
        <v>2</v>
      </c>
      <c r="B19" t="s">
        <v>15</v>
      </c>
      <c r="C19" t="s">
        <v>35</v>
      </c>
      <c r="D19" s="16" t="s">
        <v>173</v>
      </c>
    </row>
    <row r="20" spans="1:4" x14ac:dyDescent="0.3">
      <c r="A20" t="s">
        <v>164</v>
      </c>
      <c r="B20" t="s">
        <v>161</v>
      </c>
      <c r="C20" t="s">
        <v>251</v>
      </c>
      <c r="D20" s="16" t="s">
        <v>173</v>
      </c>
    </row>
    <row r="21" spans="1:4" x14ac:dyDescent="0.3">
      <c r="A21" t="s">
        <v>169</v>
      </c>
      <c r="B21" t="s">
        <v>170</v>
      </c>
      <c r="C21" t="s">
        <v>251</v>
      </c>
      <c r="D21" s="16" t="s">
        <v>173</v>
      </c>
    </row>
  </sheetData>
  <conditionalFormatting sqref="A2:A21">
    <cfRule type="expression" dxfId="642" priority="1">
      <formula>D2="Non"</formula>
    </cfRule>
  </conditionalFormatting>
  <dataValidations count="2">
    <dataValidation type="list" allowBlank="1" showInputMessage="1" showErrorMessage="1" sqref="C2:C21">
      <formula1>Metier</formula1>
    </dataValidation>
    <dataValidation type="list" allowBlank="1" showInputMessage="1" showErrorMessage="1" sqref="D2:D21">
      <formula1>"Oui,Non"</formula1>
    </dataValidation>
  </dataValidation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BV26"/>
  <sheetViews>
    <sheetView zoomScale="75" zoomScaleNormal="75" workbookViewId="0">
      <pane xSplit="2" topLeftCell="AK1" activePane="topRight" state="frozen"/>
      <selection pane="topRight" activeCell="AP22" sqref="AP22"/>
    </sheetView>
  </sheetViews>
  <sheetFormatPr baseColWidth="10" defaultRowHeight="14.4" outlineLevelCol="1" x14ac:dyDescent="0.3"/>
  <cols>
    <col min="1" max="1" width="9.88671875" bestFit="1" customWidth="1"/>
    <col min="2" max="2" width="18.6640625" style="17" bestFit="1" customWidth="1"/>
    <col min="3" max="3" width="8.88671875" hidden="1" customWidth="1" outlineLevel="1"/>
    <col min="4" max="4" width="9.5546875" hidden="1" customWidth="1" outlineLevel="1"/>
    <col min="5" max="5" width="10.6640625" hidden="1" customWidth="1" outlineLevel="1"/>
    <col min="6" max="6" width="10.88671875" hidden="1" customWidth="1" outlineLevel="1"/>
    <col min="7" max="7" width="10.6640625" hidden="1" customWidth="1" outlineLevel="1"/>
    <col min="8" max="8" width="14.21875" bestFit="1" customWidth="1" collapsed="1"/>
    <col min="9" max="10" width="9.5546875" hidden="1" customWidth="1" outlineLevel="1"/>
    <col min="11" max="11" width="10.33203125" hidden="1" customWidth="1" outlineLevel="1"/>
    <col min="12" max="13" width="10.88671875" hidden="1" customWidth="1" outlineLevel="1"/>
    <col min="14" max="14" width="14" bestFit="1" customWidth="1" collapsed="1"/>
    <col min="15" max="15" width="9.5546875" customWidth="1" outlineLevel="1"/>
    <col min="16" max="16" width="10" customWidth="1" outlineLevel="1"/>
    <col min="17" max="17" width="10.33203125" customWidth="1" outlineLevel="1"/>
    <col min="18" max="18" width="10.88671875" customWidth="1" outlineLevel="1"/>
    <col min="19" max="19" width="10.6640625" customWidth="1" outlineLevel="1"/>
    <col min="20" max="20" width="12.109375" bestFit="1" customWidth="1"/>
    <col min="21" max="21" width="9" hidden="1" customWidth="1" outlineLevel="1"/>
    <col min="22" max="23" width="10.33203125" hidden="1" customWidth="1" outlineLevel="1"/>
    <col min="24" max="24" width="10.88671875" hidden="1" customWidth="1" outlineLevel="1"/>
    <col min="25" max="25" width="12" bestFit="1" customWidth="1" collapsed="1"/>
    <col min="26" max="26" width="9" hidden="1" customWidth="1" outlineLevel="1"/>
    <col min="27" max="27" width="9.5546875" hidden="1" customWidth="1" outlineLevel="1"/>
    <col min="28" max="28" width="10.33203125" hidden="1" customWidth="1" outlineLevel="1"/>
    <col min="29" max="30" width="9" hidden="1" customWidth="1" outlineLevel="1"/>
    <col min="31" max="31" width="10.44140625" bestFit="1" customWidth="1" collapsed="1"/>
    <col min="32" max="32" width="10.6640625" bestFit="1" customWidth="1" outlineLevel="1"/>
    <col min="33" max="33" width="9" bestFit="1" customWidth="1" outlineLevel="1"/>
    <col min="34" max="34" width="10.33203125" bestFit="1" customWidth="1" outlineLevel="1"/>
    <col min="35" max="35" width="10.6640625" bestFit="1" customWidth="1" outlineLevel="1"/>
    <col min="36" max="36" width="10.88671875" bestFit="1" customWidth="1" outlineLevel="1"/>
    <col min="37" max="37" width="10.88671875" bestFit="1" customWidth="1"/>
    <col min="38" max="38" width="9" bestFit="1" customWidth="1" outlineLevel="1"/>
    <col min="39" max="40" width="10.33203125" bestFit="1" customWidth="1" outlineLevel="1"/>
    <col min="41" max="41" width="10.88671875" bestFit="1" customWidth="1" outlineLevel="1"/>
    <col min="42" max="42" width="10.33203125" bestFit="1" customWidth="1" outlineLevel="1"/>
    <col min="43" max="43" width="13.44140625" bestFit="1" customWidth="1"/>
    <col min="44" max="44" width="10.6640625" bestFit="1" customWidth="1" outlineLevel="1"/>
    <col min="45" max="45" width="9.33203125" bestFit="1" customWidth="1" outlineLevel="1"/>
    <col min="46" max="46" width="10.33203125" bestFit="1" customWidth="1" outlineLevel="1"/>
    <col min="47" max="48" width="10.6640625" bestFit="1" customWidth="1" outlineLevel="1"/>
    <col min="49" max="49" width="11.77734375" bestFit="1" customWidth="1"/>
    <col min="50" max="50" width="10.6640625" bestFit="1" customWidth="1" outlineLevel="1"/>
    <col min="51" max="51" width="9" bestFit="1" customWidth="1" outlineLevel="1"/>
    <col min="52" max="52" width="10" bestFit="1" customWidth="1" outlineLevel="1"/>
    <col min="53" max="53" width="10.6640625" bestFit="1" customWidth="1" outlineLevel="1"/>
    <col min="54" max="54" width="10.88671875" bestFit="1" customWidth="1" outlineLevel="1"/>
    <col min="55" max="55" width="11.6640625" bestFit="1" customWidth="1"/>
    <col min="56" max="56" width="9" bestFit="1" customWidth="1" outlineLevel="1"/>
    <col min="57" max="57" width="9.5546875" bestFit="1" customWidth="1" outlineLevel="1"/>
    <col min="58" max="58" width="10.6640625" bestFit="1" customWidth="1" outlineLevel="1"/>
    <col min="59" max="59" width="10.88671875" bestFit="1" customWidth="1" outlineLevel="1"/>
    <col min="60" max="60" width="10.6640625" bestFit="1" customWidth="1" outlineLevel="1"/>
    <col min="61" max="61" width="15.109375" bestFit="1" customWidth="1"/>
    <col min="62" max="62" width="10.6640625" bestFit="1" customWidth="1" outlineLevel="1"/>
    <col min="63" max="63" width="9.5546875" bestFit="1" customWidth="1" outlineLevel="1"/>
    <col min="64" max="64" width="10.33203125" bestFit="1" customWidth="1" outlineLevel="1"/>
    <col min="65" max="65" width="10.44140625" bestFit="1" customWidth="1" outlineLevel="1"/>
    <col min="66" max="66" width="10.88671875" bestFit="1" customWidth="1" outlineLevel="1"/>
    <col min="67" max="67" width="17" bestFit="1" customWidth="1"/>
    <col min="68" max="68" width="10.6640625" bestFit="1" customWidth="1" outlineLevel="1"/>
    <col min="69" max="69" width="9" bestFit="1" customWidth="1" outlineLevel="1"/>
    <col min="70" max="70" width="10" bestFit="1" customWidth="1" outlineLevel="1"/>
    <col min="71" max="71" width="10.6640625" bestFit="1" customWidth="1" outlineLevel="1"/>
    <col min="72" max="72" width="10.88671875" bestFit="1" customWidth="1" outlineLevel="1"/>
    <col min="73" max="73" width="16.5546875" bestFit="1" customWidth="1"/>
    <col min="74" max="74" width="15.21875" bestFit="1" customWidth="1"/>
  </cols>
  <sheetData>
    <row r="1" spans="1:74" x14ac:dyDescent="0.3">
      <c r="A1" s="44" t="s">
        <v>42</v>
      </c>
      <c r="B1" s="1" t="s">
        <v>43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3" t="s">
        <v>44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3" t="s">
        <v>45</v>
      </c>
      <c r="O1" s="2">
        <v>9</v>
      </c>
      <c r="P1" s="2">
        <v>10</v>
      </c>
      <c r="Q1" s="2">
        <v>11</v>
      </c>
      <c r="R1" s="2">
        <v>12</v>
      </c>
      <c r="S1" s="2">
        <v>13</v>
      </c>
      <c r="T1" s="3" t="s">
        <v>46</v>
      </c>
      <c r="U1" s="2">
        <v>14</v>
      </c>
      <c r="V1" s="2">
        <v>15</v>
      </c>
      <c r="W1" s="2">
        <v>16</v>
      </c>
      <c r="X1" s="2">
        <v>17</v>
      </c>
      <c r="Y1" s="3" t="s">
        <v>47</v>
      </c>
      <c r="Z1" s="2">
        <v>18</v>
      </c>
      <c r="AA1" s="4">
        <v>19</v>
      </c>
      <c r="AB1" s="4">
        <v>20</v>
      </c>
      <c r="AC1" s="2">
        <v>21</v>
      </c>
      <c r="AD1" s="2">
        <v>22</v>
      </c>
      <c r="AE1" s="3" t="s">
        <v>48</v>
      </c>
      <c r="AF1" s="5">
        <v>22</v>
      </c>
      <c r="AG1" s="5">
        <v>23</v>
      </c>
      <c r="AH1" s="5">
        <v>24</v>
      </c>
      <c r="AI1" s="5">
        <v>25</v>
      </c>
      <c r="AJ1" s="5">
        <v>26</v>
      </c>
      <c r="AK1" s="3" t="s">
        <v>49</v>
      </c>
      <c r="AL1" s="2">
        <v>27</v>
      </c>
      <c r="AM1" s="2">
        <v>28</v>
      </c>
      <c r="AN1" s="2">
        <v>29</v>
      </c>
      <c r="AO1" s="2">
        <v>30</v>
      </c>
      <c r="AP1" s="2">
        <v>31</v>
      </c>
      <c r="AQ1" s="3" t="s">
        <v>50</v>
      </c>
      <c r="AR1" s="2">
        <v>31</v>
      </c>
      <c r="AS1" s="2">
        <v>32</v>
      </c>
      <c r="AT1" s="2">
        <v>33</v>
      </c>
      <c r="AU1" s="2">
        <v>34</v>
      </c>
      <c r="AV1" s="2">
        <v>35</v>
      </c>
      <c r="AW1" s="3" t="s">
        <v>51</v>
      </c>
      <c r="AX1" s="2">
        <v>35</v>
      </c>
      <c r="AY1" s="2">
        <v>36</v>
      </c>
      <c r="AZ1" s="2">
        <v>37</v>
      </c>
      <c r="BA1" s="2">
        <v>38</v>
      </c>
      <c r="BB1" s="2">
        <v>39</v>
      </c>
      <c r="BC1" s="6" t="s">
        <v>52</v>
      </c>
      <c r="BD1" s="2">
        <v>40</v>
      </c>
      <c r="BE1" s="2">
        <v>41</v>
      </c>
      <c r="BF1" s="2">
        <v>42</v>
      </c>
      <c r="BG1" s="2">
        <v>43</v>
      </c>
      <c r="BH1" s="2">
        <v>44</v>
      </c>
      <c r="BI1" s="6" t="s">
        <v>53</v>
      </c>
      <c r="BJ1" s="2">
        <v>44</v>
      </c>
      <c r="BK1" s="2">
        <v>45</v>
      </c>
      <c r="BL1" s="2">
        <v>46</v>
      </c>
      <c r="BM1" s="2">
        <v>47</v>
      </c>
      <c r="BN1" s="2">
        <v>48</v>
      </c>
      <c r="BO1" s="6" t="s">
        <v>54</v>
      </c>
      <c r="BP1" s="2">
        <v>48</v>
      </c>
      <c r="BQ1" s="2">
        <v>49</v>
      </c>
      <c r="BR1" s="2">
        <v>50</v>
      </c>
      <c r="BS1" s="2">
        <v>51</v>
      </c>
      <c r="BT1" s="2">
        <v>52</v>
      </c>
      <c r="BU1" s="6" t="s">
        <v>55</v>
      </c>
    </row>
    <row r="2" spans="1:74" x14ac:dyDescent="0.3">
      <c r="A2" s="45"/>
      <c r="B2" s="7"/>
      <c r="C2" s="8" t="s">
        <v>56</v>
      </c>
      <c r="D2" s="8" t="s">
        <v>57</v>
      </c>
      <c r="E2" s="8" t="s">
        <v>58</v>
      </c>
      <c r="F2" s="8" t="s">
        <v>59</v>
      </c>
      <c r="G2" s="8" t="s">
        <v>60</v>
      </c>
      <c r="H2" s="9"/>
      <c r="I2" s="8" t="s">
        <v>61</v>
      </c>
      <c r="J2" s="8" t="s">
        <v>62</v>
      </c>
      <c r="K2" s="8" t="s">
        <v>63</v>
      </c>
      <c r="L2" s="8" t="s">
        <v>64</v>
      </c>
      <c r="M2" s="8" t="s">
        <v>65</v>
      </c>
      <c r="N2" s="9"/>
      <c r="O2" s="8" t="s">
        <v>61</v>
      </c>
      <c r="P2" s="8" t="s">
        <v>66</v>
      </c>
      <c r="Q2" s="8" t="s">
        <v>63</v>
      </c>
      <c r="R2" s="8" t="s">
        <v>64</v>
      </c>
      <c r="S2" s="8" t="s">
        <v>67</v>
      </c>
      <c r="T2" s="9"/>
      <c r="U2" s="8" t="s">
        <v>68</v>
      </c>
      <c r="V2" s="8" t="s">
        <v>69</v>
      </c>
      <c r="W2" s="8" t="s">
        <v>70</v>
      </c>
      <c r="X2" s="8" t="s">
        <v>71</v>
      </c>
      <c r="Y2" s="9"/>
      <c r="Z2" s="8" t="s">
        <v>72</v>
      </c>
      <c r="AA2" s="8" t="s">
        <v>73</v>
      </c>
      <c r="AB2" s="8" t="s">
        <v>74</v>
      </c>
      <c r="AC2" s="8" t="s">
        <v>75</v>
      </c>
      <c r="AD2" s="8" t="s">
        <v>76</v>
      </c>
      <c r="AE2" s="9"/>
      <c r="AF2" s="8" t="s">
        <v>77</v>
      </c>
      <c r="AG2" s="8" t="s">
        <v>78</v>
      </c>
      <c r="AH2" s="8" t="s">
        <v>79</v>
      </c>
      <c r="AI2" s="8" t="s">
        <v>80</v>
      </c>
      <c r="AJ2" s="8" t="s">
        <v>81</v>
      </c>
      <c r="AK2" s="10"/>
      <c r="AL2" s="8" t="s">
        <v>68</v>
      </c>
      <c r="AM2" s="8" t="s">
        <v>69</v>
      </c>
      <c r="AN2" s="8" t="s">
        <v>70</v>
      </c>
      <c r="AO2" s="8" t="s">
        <v>71</v>
      </c>
      <c r="AP2" s="8" t="s">
        <v>82</v>
      </c>
      <c r="AQ2" s="10"/>
      <c r="AR2" s="8" t="s">
        <v>83</v>
      </c>
      <c r="AS2" s="8" t="s">
        <v>84</v>
      </c>
      <c r="AT2" s="8" t="s">
        <v>85</v>
      </c>
      <c r="AU2" s="8" t="s">
        <v>86</v>
      </c>
      <c r="AV2" s="8" t="s">
        <v>87</v>
      </c>
      <c r="AW2" s="10"/>
      <c r="AX2" s="8" t="s">
        <v>88</v>
      </c>
      <c r="AY2" s="8" t="s">
        <v>89</v>
      </c>
      <c r="AZ2" s="8" t="s">
        <v>90</v>
      </c>
      <c r="BA2" s="8" t="s">
        <v>91</v>
      </c>
      <c r="BB2" s="8" t="s">
        <v>92</v>
      </c>
      <c r="BC2" s="10"/>
      <c r="BD2" s="8" t="s">
        <v>56</v>
      </c>
      <c r="BE2" s="8" t="s">
        <v>57</v>
      </c>
      <c r="BF2" s="8" t="s">
        <v>58</v>
      </c>
      <c r="BG2" s="8" t="s">
        <v>59</v>
      </c>
      <c r="BH2" s="8" t="s">
        <v>60</v>
      </c>
      <c r="BI2" s="10"/>
      <c r="BJ2" s="8" t="s">
        <v>61</v>
      </c>
      <c r="BK2" s="8" t="s">
        <v>62</v>
      </c>
      <c r="BL2" s="8" t="s">
        <v>63</v>
      </c>
      <c r="BM2" s="8" t="s">
        <v>93</v>
      </c>
      <c r="BN2" s="8" t="s">
        <v>94</v>
      </c>
      <c r="BO2" s="10"/>
      <c r="BP2" s="8">
        <v>1</v>
      </c>
      <c r="BQ2" s="8" t="s">
        <v>95</v>
      </c>
      <c r="BR2" s="8" t="s">
        <v>90</v>
      </c>
      <c r="BS2" s="8" t="s">
        <v>91</v>
      </c>
      <c r="BT2" s="8" t="s">
        <v>92</v>
      </c>
      <c r="BU2" s="10"/>
    </row>
    <row r="3" spans="1:74" x14ac:dyDescent="0.3">
      <c r="A3" s="45"/>
      <c r="B3" s="1" t="s">
        <v>96</v>
      </c>
      <c r="C3" s="8">
        <v>5</v>
      </c>
      <c r="D3" s="8">
        <v>5</v>
      </c>
      <c r="E3" s="8">
        <v>5</v>
      </c>
      <c r="F3" s="8">
        <v>5</v>
      </c>
      <c r="G3" s="8">
        <v>2</v>
      </c>
      <c r="H3" s="11">
        <v>22</v>
      </c>
      <c r="I3" s="8">
        <v>3</v>
      </c>
      <c r="J3" s="8">
        <v>5</v>
      </c>
      <c r="K3" s="8">
        <v>5</v>
      </c>
      <c r="L3" s="8">
        <v>5</v>
      </c>
      <c r="M3" s="8">
        <v>2</v>
      </c>
      <c r="N3" s="11">
        <v>20</v>
      </c>
      <c r="O3" s="8">
        <v>3</v>
      </c>
      <c r="P3" s="8">
        <v>5</v>
      </c>
      <c r="Q3" s="8">
        <v>5</v>
      </c>
      <c r="R3" s="8">
        <v>5</v>
      </c>
      <c r="S3" s="8">
        <v>5</v>
      </c>
      <c r="T3" s="11">
        <v>23</v>
      </c>
      <c r="U3" s="8">
        <v>5</v>
      </c>
      <c r="V3" s="8">
        <v>5</v>
      </c>
      <c r="W3" s="8">
        <v>4</v>
      </c>
      <c r="X3" s="8">
        <v>5</v>
      </c>
      <c r="Y3" s="11">
        <v>19</v>
      </c>
      <c r="Z3" s="8">
        <v>4</v>
      </c>
      <c r="AA3" s="8">
        <v>4</v>
      </c>
      <c r="AB3" s="8">
        <v>5</v>
      </c>
      <c r="AC3" s="8">
        <v>3</v>
      </c>
      <c r="AD3" s="8">
        <v>3</v>
      </c>
      <c r="AE3" s="11">
        <f>SUM(Z3:AD3)</f>
        <v>19</v>
      </c>
      <c r="AF3" s="12">
        <v>2</v>
      </c>
      <c r="AG3" s="12">
        <v>4</v>
      </c>
      <c r="AH3" s="12">
        <v>5</v>
      </c>
      <c r="AI3" s="12">
        <v>5</v>
      </c>
      <c r="AJ3" s="12">
        <v>5</v>
      </c>
      <c r="AK3" s="13">
        <f>SUM(AF3:AJ3)</f>
        <v>21</v>
      </c>
      <c r="AL3" s="12">
        <v>5</v>
      </c>
      <c r="AM3" s="12">
        <v>4</v>
      </c>
      <c r="AN3" s="12">
        <v>5</v>
      </c>
      <c r="AO3" s="12">
        <v>5</v>
      </c>
      <c r="AP3" s="12">
        <v>1</v>
      </c>
      <c r="AQ3" s="14">
        <f>SUM(AL3:AP3)</f>
        <v>20</v>
      </c>
      <c r="AR3" s="12">
        <v>4</v>
      </c>
      <c r="AS3" s="12">
        <v>5</v>
      </c>
      <c r="AT3" s="12">
        <v>3</v>
      </c>
      <c r="AU3" s="12">
        <v>5</v>
      </c>
      <c r="AV3" s="12">
        <v>4</v>
      </c>
      <c r="AW3" s="14">
        <f>SUM(AR3:AV3)</f>
        <v>21</v>
      </c>
      <c r="AX3" s="12">
        <v>1</v>
      </c>
      <c r="AY3" s="12">
        <v>5</v>
      </c>
      <c r="AZ3" s="12">
        <v>5</v>
      </c>
      <c r="BA3" s="12">
        <v>5</v>
      </c>
      <c r="BB3" s="12">
        <v>5</v>
      </c>
      <c r="BC3" s="14">
        <f>SUM(AX3:BB3)</f>
        <v>21</v>
      </c>
      <c r="BD3" s="12">
        <v>5</v>
      </c>
      <c r="BE3" s="12">
        <v>5</v>
      </c>
      <c r="BF3" s="12">
        <v>5</v>
      </c>
      <c r="BG3" s="12">
        <v>5</v>
      </c>
      <c r="BH3" s="12">
        <v>2</v>
      </c>
      <c r="BI3" s="14">
        <f>SUM(BD3:BH3)</f>
        <v>22</v>
      </c>
      <c r="BJ3" s="12">
        <v>2</v>
      </c>
      <c r="BK3" s="12">
        <v>5</v>
      </c>
      <c r="BL3" s="12">
        <v>5</v>
      </c>
      <c r="BM3" s="12">
        <v>5</v>
      </c>
      <c r="BN3" s="12">
        <v>4</v>
      </c>
      <c r="BO3" s="14">
        <f>SUM(BJ3:BN3)</f>
        <v>21</v>
      </c>
      <c r="BP3" s="12">
        <v>1</v>
      </c>
      <c r="BQ3" s="12">
        <v>5</v>
      </c>
      <c r="BR3" s="12">
        <v>5</v>
      </c>
      <c r="BS3" s="12">
        <v>5</v>
      </c>
      <c r="BT3" s="12">
        <v>4</v>
      </c>
      <c r="BU3" s="14">
        <f>SUM(BP3:BT3)</f>
        <v>20</v>
      </c>
    </row>
    <row r="10" spans="1:74" x14ac:dyDescent="0.3">
      <c r="B10" s="17" t="s">
        <v>97</v>
      </c>
      <c r="C10" s="15" t="s">
        <v>98</v>
      </c>
      <c r="D10" s="15" t="s">
        <v>99</v>
      </c>
      <c r="E10" s="15" t="s">
        <v>100</v>
      </c>
      <c r="F10" s="15" t="s">
        <v>101</v>
      </c>
      <c r="G10" s="15" t="s">
        <v>102</v>
      </c>
      <c r="H10" s="16" t="s">
        <v>44</v>
      </c>
      <c r="I10" s="16" t="s">
        <v>150</v>
      </c>
      <c r="J10" s="16" t="s">
        <v>104</v>
      </c>
      <c r="K10" s="16" t="s">
        <v>105</v>
      </c>
      <c r="L10" s="16" t="s">
        <v>106</v>
      </c>
      <c r="M10" s="16" t="s">
        <v>107</v>
      </c>
      <c r="N10" s="16" t="s">
        <v>45</v>
      </c>
      <c r="O10" s="16" t="s">
        <v>151</v>
      </c>
      <c r="P10" s="16" t="s">
        <v>108</v>
      </c>
      <c r="Q10" s="16" t="s">
        <v>109</v>
      </c>
      <c r="R10" s="16" t="s">
        <v>110</v>
      </c>
      <c r="S10" s="16" t="s">
        <v>111</v>
      </c>
      <c r="T10" s="16" t="s">
        <v>46</v>
      </c>
      <c r="U10" s="16" t="s">
        <v>112</v>
      </c>
      <c r="V10" s="16" t="s">
        <v>113</v>
      </c>
      <c r="W10" s="16" t="s">
        <v>114</v>
      </c>
      <c r="X10" s="16" t="s">
        <v>115</v>
      </c>
      <c r="Y10" s="16" t="s">
        <v>47</v>
      </c>
      <c r="Z10" s="16" t="s">
        <v>116</v>
      </c>
      <c r="AA10" s="16" t="s">
        <v>117</v>
      </c>
      <c r="AB10" s="16" t="s">
        <v>118</v>
      </c>
      <c r="AC10" s="16" t="s">
        <v>119</v>
      </c>
      <c r="AD10" s="16" t="s">
        <v>120</v>
      </c>
      <c r="AE10" s="16" t="s">
        <v>48</v>
      </c>
      <c r="AF10" s="16" t="s">
        <v>152</v>
      </c>
      <c r="AG10" s="16" t="s">
        <v>121</v>
      </c>
      <c r="AH10" s="16" t="s">
        <v>122</v>
      </c>
      <c r="AI10" s="16" t="s">
        <v>123</v>
      </c>
      <c r="AJ10" s="16" t="s">
        <v>124</v>
      </c>
      <c r="AK10" s="16" t="s">
        <v>49</v>
      </c>
      <c r="AL10" s="16" t="s">
        <v>125</v>
      </c>
      <c r="AM10" s="16" t="s">
        <v>126</v>
      </c>
      <c r="AN10" s="16" t="s">
        <v>127</v>
      </c>
      <c r="AO10" s="16" t="s">
        <v>128</v>
      </c>
      <c r="AP10" s="16" t="s">
        <v>129</v>
      </c>
      <c r="AQ10" s="16" t="s">
        <v>50</v>
      </c>
      <c r="AR10" s="16" t="s">
        <v>153</v>
      </c>
      <c r="AS10" s="16" t="s">
        <v>130</v>
      </c>
      <c r="AT10" s="16" t="s">
        <v>131</v>
      </c>
      <c r="AU10" s="16" t="s">
        <v>132</v>
      </c>
      <c r="AV10" s="16" t="s">
        <v>133</v>
      </c>
      <c r="AW10" s="16" t="s">
        <v>51</v>
      </c>
      <c r="AX10" s="16" t="s">
        <v>154</v>
      </c>
      <c r="AY10" s="16" t="s">
        <v>134</v>
      </c>
      <c r="AZ10" s="16" t="s">
        <v>135</v>
      </c>
      <c r="BA10" s="16" t="s">
        <v>136</v>
      </c>
      <c r="BB10" s="16" t="s">
        <v>137</v>
      </c>
      <c r="BC10" s="16" t="s">
        <v>52</v>
      </c>
      <c r="BD10" s="16" t="s">
        <v>138</v>
      </c>
      <c r="BE10" s="16" t="s">
        <v>139</v>
      </c>
      <c r="BF10" s="16" t="s">
        <v>140</v>
      </c>
      <c r="BG10" s="16" t="s">
        <v>141</v>
      </c>
      <c r="BH10" s="16" t="s">
        <v>142</v>
      </c>
      <c r="BI10" s="16" t="s">
        <v>53</v>
      </c>
      <c r="BJ10" s="16" t="s">
        <v>155</v>
      </c>
      <c r="BK10" s="16" t="s">
        <v>143</v>
      </c>
      <c r="BL10" s="16" t="s">
        <v>144</v>
      </c>
      <c r="BM10" s="16" t="s">
        <v>145</v>
      </c>
      <c r="BN10" s="16" t="s">
        <v>146</v>
      </c>
      <c r="BO10" s="16" t="s">
        <v>54</v>
      </c>
      <c r="BP10" s="16" t="s">
        <v>156</v>
      </c>
      <c r="BQ10" s="16" t="s">
        <v>147</v>
      </c>
      <c r="BR10" s="16" t="s">
        <v>148</v>
      </c>
      <c r="BS10" s="16" t="s">
        <v>149</v>
      </c>
      <c r="BT10" s="16" t="s">
        <v>103</v>
      </c>
      <c r="BU10" s="16" t="s">
        <v>55</v>
      </c>
      <c r="BV10" t="s">
        <v>174</v>
      </c>
    </row>
    <row r="11" spans="1:74" x14ac:dyDescent="0.3">
      <c r="B11" s="17" t="s">
        <v>24</v>
      </c>
      <c r="C11" s="16"/>
      <c r="D11" s="16"/>
      <c r="E11" s="16"/>
      <c r="F11" s="16"/>
      <c r="G11" s="16"/>
      <c r="H11" s="18">
        <f>SUM(T_Conges[[#This Row],[1]:[5]])</f>
        <v>0</v>
      </c>
      <c r="I11" s="16"/>
      <c r="J11" s="16"/>
      <c r="K11" s="16"/>
      <c r="L11" s="16"/>
      <c r="M11" s="16"/>
      <c r="N11" s="18">
        <f>SUM(T_Conges[[#This Row],[5.2]:[9]])</f>
        <v>0</v>
      </c>
      <c r="O11" s="16"/>
      <c r="P11" s="16"/>
      <c r="Q11" s="16"/>
      <c r="R11" s="16"/>
      <c r="S11" s="16"/>
      <c r="T11" s="18">
        <f>SUM(T_Conges[[#This Row],[9.2]:[13]])</f>
        <v>0</v>
      </c>
      <c r="U11" s="16"/>
      <c r="V11" s="16"/>
      <c r="W11" s="16"/>
      <c r="X11" s="16"/>
      <c r="Y11" s="18">
        <f>SUM(T_Conges[[#This Row],[14]:[17]])</f>
        <v>0</v>
      </c>
      <c r="Z11" s="16"/>
      <c r="AA11" s="16"/>
      <c r="AB11" s="16"/>
      <c r="AC11" s="16"/>
      <c r="AD11" s="16"/>
      <c r="AE11" s="18">
        <f>SUM(T_Conges[[#This Row],[18]:[22]])</f>
        <v>0</v>
      </c>
      <c r="AF11" s="16"/>
      <c r="AG11" s="16"/>
      <c r="AH11" s="16"/>
      <c r="AI11" s="16"/>
      <c r="AJ11" s="16">
        <v>0</v>
      </c>
      <c r="AK11" s="18">
        <f>SUM(T_Conges[[#This Row],[22.2]:[26]])</f>
        <v>0</v>
      </c>
      <c r="AL11" s="16"/>
      <c r="AM11" s="16"/>
      <c r="AN11" s="16"/>
      <c r="AO11" s="16"/>
      <c r="AP11" s="16"/>
      <c r="AQ11" s="18">
        <f>SUM(T_Conges[[#This Row],[27]:[31]])</f>
        <v>0</v>
      </c>
      <c r="AR11" s="16"/>
      <c r="AS11" s="16"/>
      <c r="AT11" s="16"/>
      <c r="AU11" s="16"/>
      <c r="AV11" s="16"/>
      <c r="AW11" s="18">
        <f>SUM(T_Conges[[#This Row],[31.2]:[35]])</f>
        <v>0</v>
      </c>
      <c r="AX11" s="16"/>
      <c r="AY11" s="16"/>
      <c r="AZ11" s="16"/>
      <c r="BA11" s="16"/>
      <c r="BB11" s="16"/>
      <c r="BC11" s="18">
        <f>SUM(T_Conges[[#This Row],[35.2]:[39]])</f>
        <v>0</v>
      </c>
      <c r="BD11" s="16"/>
      <c r="BE11" s="16"/>
      <c r="BF11" s="16"/>
      <c r="BG11" s="16"/>
      <c r="BH11" s="16"/>
      <c r="BI11" s="18">
        <f>SUM(T_Conges[[#This Row],[40]:[44]])</f>
        <v>0</v>
      </c>
      <c r="BJ11" s="16"/>
      <c r="BK11" s="16"/>
      <c r="BL11" s="16"/>
      <c r="BM11" s="16"/>
      <c r="BN11" s="16"/>
      <c r="BO11" s="18">
        <f>SUM(T_Conges[[#This Row],[44.2]:[48]])</f>
        <v>0</v>
      </c>
      <c r="BP11" s="16"/>
      <c r="BQ11" s="16"/>
      <c r="BR11" s="16"/>
      <c r="BS11" s="16"/>
      <c r="BT11" s="16"/>
      <c r="BU11" s="18">
        <f>SUM(T_Conges[[#This Row],[48.2]:[52]])</f>
        <v>0</v>
      </c>
      <c r="BV11" s="16">
        <f>SUM(T_Conges[[#This Row],[JANVIER]:[DECEMBRE]])/2</f>
        <v>0</v>
      </c>
    </row>
    <row r="12" spans="1:74" x14ac:dyDescent="0.3">
      <c r="B12" s="17" t="s">
        <v>29</v>
      </c>
      <c r="C12" s="16"/>
      <c r="D12" s="16"/>
      <c r="E12" s="16"/>
      <c r="F12" s="16"/>
      <c r="G12" s="16"/>
      <c r="H12" s="18">
        <f>SUM(T_Conges[[#This Row],[1]:[5]])</f>
        <v>0</v>
      </c>
      <c r="I12" s="16"/>
      <c r="J12" s="16"/>
      <c r="K12" s="16"/>
      <c r="L12" s="16"/>
      <c r="M12" s="16"/>
      <c r="N12" s="18">
        <f>SUM(T_Conges[[#This Row],[5.2]:[9]])</f>
        <v>0</v>
      </c>
      <c r="O12" s="16"/>
      <c r="P12" s="16"/>
      <c r="Q12" s="16"/>
      <c r="R12" s="16"/>
      <c r="S12" s="16"/>
      <c r="T12" s="18">
        <f>SUM(T_Conges[[#This Row],[9.2]:[13]])</f>
        <v>0</v>
      </c>
      <c r="U12" s="16"/>
      <c r="V12" s="16"/>
      <c r="W12" s="16"/>
      <c r="X12" s="16"/>
      <c r="Y12" s="18">
        <f>SUM(T_Conges[[#This Row],[14]:[17]])</f>
        <v>0</v>
      </c>
      <c r="Z12" s="16"/>
      <c r="AA12" s="16"/>
      <c r="AB12" s="16"/>
      <c r="AC12" s="16"/>
      <c r="AD12" s="16"/>
      <c r="AE12" s="18">
        <f>SUM(T_Conges[[#This Row],[18]:[22]])</f>
        <v>0</v>
      </c>
      <c r="AF12" s="16"/>
      <c r="AG12" s="16"/>
      <c r="AH12" s="16"/>
      <c r="AI12" s="16"/>
      <c r="AJ12" s="16">
        <v>0</v>
      </c>
      <c r="AK12" s="18">
        <f>SUM(T_Conges[[#This Row],[22.2]:[26]])</f>
        <v>0</v>
      </c>
      <c r="AL12" s="16"/>
      <c r="AM12" s="16"/>
      <c r="AN12" s="16"/>
      <c r="AO12" s="16"/>
      <c r="AP12" s="16"/>
      <c r="AQ12" s="18">
        <f>SUM(T_Conges[[#This Row],[27]:[31]])</f>
        <v>0</v>
      </c>
      <c r="AR12" s="16"/>
      <c r="AS12" s="16">
        <v>2</v>
      </c>
      <c r="AT12" s="16"/>
      <c r="AU12" s="16"/>
      <c r="AV12" s="16"/>
      <c r="AW12" s="18">
        <f>SUM(T_Conges[[#This Row],[31.2]:[35]])</f>
        <v>2</v>
      </c>
      <c r="AX12" s="16"/>
      <c r="AY12" s="16"/>
      <c r="AZ12" s="16"/>
      <c r="BA12" s="16"/>
      <c r="BB12" s="16"/>
      <c r="BC12" s="18">
        <f>SUM(T_Conges[[#This Row],[35.2]:[39]])</f>
        <v>0</v>
      </c>
      <c r="BD12" s="16"/>
      <c r="BE12" s="16"/>
      <c r="BF12" s="16"/>
      <c r="BG12" s="16"/>
      <c r="BH12" s="16"/>
      <c r="BI12" s="18">
        <f>SUM(T_Conges[[#This Row],[40]:[44]])</f>
        <v>0</v>
      </c>
      <c r="BJ12" s="16"/>
      <c r="BK12" s="16"/>
      <c r="BL12" s="16"/>
      <c r="BM12" s="16"/>
      <c r="BN12" s="16"/>
      <c r="BO12" s="18">
        <f>SUM(T_Conges[[#This Row],[44.2]:[48]])</f>
        <v>0</v>
      </c>
      <c r="BP12" s="16"/>
      <c r="BQ12" s="16"/>
      <c r="BR12" s="16"/>
      <c r="BS12" s="16"/>
      <c r="BT12" s="16"/>
      <c r="BU12" s="18">
        <f>SUM(T_Conges[[#This Row],[48.2]:[52]])</f>
        <v>0</v>
      </c>
      <c r="BV12" s="16">
        <f>SUM(T_Conges[[#This Row],[JANVIER]:[DECEMBRE]])/2</f>
        <v>2</v>
      </c>
    </row>
    <row r="13" spans="1:74" x14ac:dyDescent="0.3">
      <c r="B13" s="17" t="s">
        <v>27</v>
      </c>
      <c r="C13" s="16"/>
      <c r="D13" s="16"/>
      <c r="E13" s="16"/>
      <c r="F13" s="16"/>
      <c r="G13" s="16"/>
      <c r="H13" s="18">
        <f>SUM(T_Conges[[#This Row],[1]:[5]])</f>
        <v>0</v>
      </c>
      <c r="I13" s="16"/>
      <c r="J13" s="16"/>
      <c r="K13" s="16"/>
      <c r="L13" s="16"/>
      <c r="M13" s="16"/>
      <c r="N13" s="18">
        <f>SUM(T_Conges[[#This Row],[5.2]:[9]])</f>
        <v>0</v>
      </c>
      <c r="O13" s="16"/>
      <c r="P13" s="16"/>
      <c r="Q13" s="16"/>
      <c r="R13" s="16"/>
      <c r="S13" s="16"/>
      <c r="T13" s="18">
        <f>SUM(T_Conges[[#This Row],[9.2]:[13]])</f>
        <v>0</v>
      </c>
      <c r="U13" s="16"/>
      <c r="V13" s="16"/>
      <c r="W13" s="16"/>
      <c r="X13" s="16"/>
      <c r="Y13" s="18">
        <f>SUM(T_Conges[[#This Row],[14]:[17]])</f>
        <v>0</v>
      </c>
      <c r="Z13" s="16"/>
      <c r="AA13" s="16"/>
      <c r="AB13" s="16"/>
      <c r="AC13" s="16"/>
      <c r="AD13" s="16"/>
      <c r="AE13" s="18">
        <f>SUM(T_Conges[[#This Row],[18]:[22]])</f>
        <v>0</v>
      </c>
      <c r="AF13" s="16"/>
      <c r="AG13" s="16"/>
      <c r="AH13" s="16"/>
      <c r="AI13" s="16">
        <v>3</v>
      </c>
      <c r="AJ13" s="16">
        <v>5</v>
      </c>
      <c r="AK13" s="18">
        <f>SUM(T_Conges[[#This Row],[22.2]:[26]])</f>
        <v>8</v>
      </c>
      <c r="AL13" s="16">
        <v>5</v>
      </c>
      <c r="AM13" s="16">
        <v>2</v>
      </c>
      <c r="AN13" s="16"/>
      <c r="AO13" s="16"/>
      <c r="AP13" s="16"/>
      <c r="AQ13" s="18">
        <f>SUM(T_Conges[[#This Row],[27]:[31]])</f>
        <v>7</v>
      </c>
      <c r="AR13" s="16"/>
      <c r="AS13" s="16"/>
      <c r="AT13" s="16"/>
      <c r="AU13" s="16"/>
      <c r="AV13" s="16"/>
      <c r="AW13" s="18">
        <f>SUM(T_Conges[[#This Row],[31.2]:[35]])</f>
        <v>0</v>
      </c>
      <c r="AX13" s="16">
        <v>1</v>
      </c>
      <c r="AY13" s="16">
        <v>5</v>
      </c>
      <c r="AZ13" s="16"/>
      <c r="BA13" s="16"/>
      <c r="BB13" s="16"/>
      <c r="BC13" s="18">
        <f>SUM(T_Conges[[#This Row],[35.2]:[39]])</f>
        <v>6</v>
      </c>
      <c r="BD13" s="16"/>
      <c r="BE13" s="16"/>
      <c r="BF13" s="16"/>
      <c r="BG13" s="16"/>
      <c r="BH13" s="16"/>
      <c r="BI13" s="18">
        <f>SUM(T_Conges[[#This Row],[40]:[44]])</f>
        <v>0</v>
      </c>
      <c r="BJ13" s="16"/>
      <c r="BK13" s="16"/>
      <c r="BL13" s="16"/>
      <c r="BM13" s="16"/>
      <c r="BN13" s="16"/>
      <c r="BO13" s="18">
        <f>SUM(T_Conges[[#This Row],[44.2]:[48]])</f>
        <v>0</v>
      </c>
      <c r="BP13" s="16"/>
      <c r="BQ13" s="16"/>
      <c r="BR13" s="16"/>
      <c r="BS13" s="16"/>
      <c r="BT13" s="16">
        <v>4</v>
      </c>
      <c r="BU13" s="18">
        <f>SUM(T_Conges[[#This Row],[48.2]:[52]])</f>
        <v>4</v>
      </c>
      <c r="BV13" s="16">
        <f>SUM(T_Conges[[#This Row],[JANVIER]:[DECEMBRE]])/2</f>
        <v>25</v>
      </c>
    </row>
    <row r="14" spans="1:74" x14ac:dyDescent="0.3">
      <c r="B14" s="17" t="s">
        <v>18</v>
      </c>
      <c r="C14" s="16"/>
      <c r="D14" s="16"/>
      <c r="E14" s="16"/>
      <c r="F14" s="16"/>
      <c r="G14" s="16"/>
      <c r="H14" s="18">
        <f>SUM(T_Conges[[#This Row],[1]:[5]])</f>
        <v>0</v>
      </c>
      <c r="I14" s="16"/>
      <c r="J14" s="16"/>
      <c r="K14" s="16"/>
      <c r="L14" s="16"/>
      <c r="M14" s="16"/>
      <c r="N14" s="18">
        <f>SUM(T_Conges[[#This Row],[5.2]:[9]])</f>
        <v>0</v>
      </c>
      <c r="O14" s="16"/>
      <c r="P14" s="16"/>
      <c r="Q14" s="16"/>
      <c r="R14" s="16"/>
      <c r="S14" s="16"/>
      <c r="T14" s="18">
        <f>SUM(T_Conges[[#This Row],[9.2]:[13]])</f>
        <v>0</v>
      </c>
      <c r="U14" s="16"/>
      <c r="V14" s="16"/>
      <c r="W14" s="16"/>
      <c r="X14" s="16"/>
      <c r="Y14" s="18">
        <f>SUM(T_Conges[[#This Row],[14]:[17]])</f>
        <v>0</v>
      </c>
      <c r="Z14" s="16"/>
      <c r="AA14" s="16">
        <v>7</v>
      </c>
      <c r="AB14" s="16"/>
      <c r="AC14" s="16"/>
      <c r="AD14" s="16"/>
      <c r="AE14" s="18">
        <f>SUM(T_Conges[[#This Row],[18]:[22]])</f>
        <v>7</v>
      </c>
      <c r="AF14" s="16"/>
      <c r="AG14" s="16">
        <v>4</v>
      </c>
      <c r="AH14" s="16">
        <v>3</v>
      </c>
      <c r="AI14" s="16"/>
      <c r="AJ14" s="16"/>
      <c r="AK14" s="18">
        <f>SUM(T_Conges[[#This Row],[22.2]:[26]])</f>
        <v>7</v>
      </c>
      <c r="AL14" s="16"/>
      <c r="AM14" s="16"/>
      <c r="AN14" s="16"/>
      <c r="AO14" s="16"/>
      <c r="AP14" s="16"/>
      <c r="AQ14" s="18">
        <f>SUM(T_Conges[[#This Row],[27]:[31]])</f>
        <v>0</v>
      </c>
      <c r="AR14" s="16"/>
      <c r="AS14" s="16"/>
      <c r="AT14" s="16"/>
      <c r="AU14" s="16"/>
      <c r="AV14" s="16"/>
      <c r="AW14" s="18">
        <f>SUM(T_Conges[[#This Row],[31.2]:[35]])</f>
        <v>0</v>
      </c>
      <c r="AX14" s="16"/>
      <c r="AY14" s="16"/>
      <c r="AZ14" s="16"/>
      <c r="BA14" s="16"/>
      <c r="BB14" s="16"/>
      <c r="BC14" s="18">
        <f>SUM(T_Conges[[#This Row],[35.2]:[39]])</f>
        <v>0</v>
      </c>
      <c r="BD14" s="16">
        <v>5</v>
      </c>
      <c r="BE14" s="16">
        <v>5</v>
      </c>
      <c r="BF14" s="16">
        <v>5</v>
      </c>
      <c r="BG14" s="16">
        <v>5</v>
      </c>
      <c r="BH14" s="16">
        <v>2</v>
      </c>
      <c r="BI14" s="18">
        <f>SUM(T_Conges[[#This Row],[40]:[44]])</f>
        <v>22</v>
      </c>
      <c r="BJ14" s="16">
        <v>2</v>
      </c>
      <c r="BK14" s="16">
        <v>5</v>
      </c>
      <c r="BL14" s="16">
        <v>5</v>
      </c>
      <c r="BM14" s="16">
        <v>5</v>
      </c>
      <c r="BN14" s="16">
        <v>4</v>
      </c>
      <c r="BO14" s="18">
        <f>SUM(T_Conges[[#This Row],[44.2]:[48]])</f>
        <v>21</v>
      </c>
      <c r="BP14" s="16">
        <v>1</v>
      </c>
      <c r="BQ14" s="16">
        <v>5</v>
      </c>
      <c r="BR14" s="16">
        <v>5</v>
      </c>
      <c r="BS14" s="16">
        <v>5</v>
      </c>
      <c r="BT14" s="16">
        <v>4</v>
      </c>
      <c r="BU14" s="18">
        <f>SUM(T_Conges[[#This Row],[48.2]:[52]])</f>
        <v>20</v>
      </c>
      <c r="BV14" s="16">
        <f>SUM(T_Conges[[#This Row],[JANVIER]:[DECEMBRE]])/2</f>
        <v>77</v>
      </c>
    </row>
    <row r="15" spans="1:74" x14ac:dyDescent="0.3">
      <c r="B15" s="17" t="s">
        <v>26</v>
      </c>
      <c r="C15" s="16"/>
      <c r="D15" s="16"/>
      <c r="E15" s="16"/>
      <c r="F15" s="16"/>
      <c r="G15" s="16"/>
      <c r="H15" s="18">
        <f>SUM(T_Conges[[#This Row],[1]:[5]])</f>
        <v>0</v>
      </c>
      <c r="I15" s="16"/>
      <c r="J15" s="16"/>
      <c r="K15" s="16"/>
      <c r="L15" s="16"/>
      <c r="M15" s="16"/>
      <c r="N15" s="18">
        <f>SUM(T_Conges[[#This Row],[5.2]:[9]])</f>
        <v>0</v>
      </c>
      <c r="O15" s="16"/>
      <c r="P15" s="16"/>
      <c r="Q15" s="16"/>
      <c r="R15" s="16"/>
      <c r="S15" s="16"/>
      <c r="T15" s="18">
        <f>SUM(T_Conges[[#This Row],[9.2]:[13]])</f>
        <v>0</v>
      </c>
      <c r="U15" s="16"/>
      <c r="V15" s="16"/>
      <c r="W15" s="16"/>
      <c r="X15" s="16"/>
      <c r="Y15" s="18">
        <f>SUM(T_Conges[[#This Row],[14]:[17]])</f>
        <v>0</v>
      </c>
      <c r="Z15" s="16"/>
      <c r="AA15" s="16"/>
      <c r="AB15" s="16"/>
      <c r="AC15" s="16"/>
      <c r="AD15" s="16"/>
      <c r="AE15" s="18">
        <f>SUM(T_Conges[[#This Row],[18]:[22]])</f>
        <v>0</v>
      </c>
      <c r="AF15" s="16"/>
      <c r="AG15" s="16"/>
      <c r="AH15" s="16"/>
      <c r="AI15" s="16"/>
      <c r="AJ15" s="16"/>
      <c r="AK15" s="18">
        <f>SUM(T_Conges[[#This Row],[22.2]:[26]])</f>
        <v>0</v>
      </c>
      <c r="AL15" s="16"/>
      <c r="AM15" s="16"/>
      <c r="AN15" s="16"/>
      <c r="AO15" s="16"/>
      <c r="AP15" s="16"/>
      <c r="AQ15" s="18">
        <f>SUM(T_Conges[[#This Row],[27]:[31]])</f>
        <v>0</v>
      </c>
      <c r="AR15" s="16"/>
      <c r="AS15" s="16"/>
      <c r="AT15" s="16"/>
      <c r="AU15" s="16"/>
      <c r="AV15" s="16"/>
      <c r="AW15" s="18">
        <f>SUM(T_Conges[[#This Row],[31.2]:[35]])</f>
        <v>0</v>
      </c>
      <c r="AX15" s="16"/>
      <c r="AY15" s="16">
        <v>5</v>
      </c>
      <c r="AZ15" s="16"/>
      <c r="BA15" s="16"/>
      <c r="BB15" s="16"/>
      <c r="BC15" s="18">
        <f>SUM(T_Conges[[#This Row],[35.2]:[39]])</f>
        <v>5</v>
      </c>
      <c r="BD15" s="16"/>
      <c r="BE15" s="16"/>
      <c r="BF15" s="16"/>
      <c r="BG15" s="16"/>
      <c r="BH15" s="16"/>
      <c r="BI15" s="18">
        <f>SUM(T_Conges[[#This Row],[40]:[44]])</f>
        <v>0</v>
      </c>
      <c r="BJ15" s="16"/>
      <c r="BK15" s="16"/>
      <c r="BL15" s="16"/>
      <c r="BM15" s="16"/>
      <c r="BN15" s="16"/>
      <c r="BO15" s="18">
        <f>SUM(T_Conges[[#This Row],[44.2]:[48]])</f>
        <v>0</v>
      </c>
      <c r="BP15" s="16"/>
      <c r="BQ15" s="16"/>
      <c r="BR15" s="16"/>
      <c r="BS15" s="16"/>
      <c r="BT15" s="16"/>
      <c r="BU15" s="18">
        <f>SUM(T_Conges[[#This Row],[48.2]:[52]])</f>
        <v>0</v>
      </c>
      <c r="BV15" s="16">
        <f>SUM(T_Conges[[#This Row],[JANVIER]:[DECEMBRE]])/2</f>
        <v>5</v>
      </c>
    </row>
    <row r="16" spans="1:74" x14ac:dyDescent="0.3">
      <c r="B16" s="17" t="s">
        <v>31</v>
      </c>
      <c r="C16" s="16"/>
      <c r="D16" s="16"/>
      <c r="E16" s="16"/>
      <c r="F16" s="16"/>
      <c r="G16" s="16"/>
      <c r="H16" s="18">
        <f>SUM(T_Conges[[#This Row],[1]:[5]])</f>
        <v>0</v>
      </c>
      <c r="I16" s="16"/>
      <c r="J16" s="16"/>
      <c r="K16" s="16"/>
      <c r="L16" s="16"/>
      <c r="M16" s="16"/>
      <c r="N16" s="18">
        <f>SUM(T_Conges[[#This Row],[5.2]:[9]])</f>
        <v>0</v>
      </c>
      <c r="O16" s="16"/>
      <c r="P16" s="16"/>
      <c r="Q16" s="16"/>
      <c r="R16" s="16"/>
      <c r="S16" s="16"/>
      <c r="T16" s="18">
        <f>SUM(T_Conges[[#This Row],[9.2]:[13]])</f>
        <v>0</v>
      </c>
      <c r="U16" s="16"/>
      <c r="V16" s="16"/>
      <c r="W16" s="16"/>
      <c r="X16" s="16"/>
      <c r="Y16" s="18">
        <f>SUM(T_Conges[[#This Row],[14]:[17]])</f>
        <v>0</v>
      </c>
      <c r="Z16" s="16">
        <v>4</v>
      </c>
      <c r="AA16" s="16"/>
      <c r="AB16" s="16"/>
      <c r="AC16" s="16">
        <v>3</v>
      </c>
      <c r="AD16" s="16"/>
      <c r="AE16" s="18">
        <f>SUM(T_Conges[[#This Row],[18]:[22]])</f>
        <v>7</v>
      </c>
      <c r="AF16" s="16"/>
      <c r="AG16" s="16"/>
      <c r="AH16" s="16"/>
      <c r="AI16" s="16"/>
      <c r="AJ16" s="16"/>
      <c r="AK16" s="18">
        <f>SUM(T_Conges[[#This Row],[22.2]:[26]])</f>
        <v>0</v>
      </c>
      <c r="AL16" s="16"/>
      <c r="AM16" s="16"/>
      <c r="AN16" s="16"/>
      <c r="AO16" s="16"/>
      <c r="AP16" s="16"/>
      <c r="AQ16" s="18">
        <f>SUM(T_Conges[[#This Row],[27]:[31]])</f>
        <v>0</v>
      </c>
      <c r="AR16" s="16"/>
      <c r="AS16" s="16"/>
      <c r="AT16" s="16"/>
      <c r="AU16" s="16"/>
      <c r="AV16" s="16"/>
      <c r="AW16" s="18">
        <f>SUM(T_Conges[[#This Row],[31.2]:[35]])</f>
        <v>0</v>
      </c>
      <c r="AX16" s="16"/>
      <c r="AY16" s="16"/>
      <c r="AZ16" s="16"/>
      <c r="BA16" s="16"/>
      <c r="BB16" s="16"/>
      <c r="BC16" s="18">
        <f>SUM(T_Conges[[#This Row],[35.2]:[39]])</f>
        <v>0</v>
      </c>
      <c r="BD16" s="16"/>
      <c r="BE16" s="16"/>
      <c r="BF16" s="16"/>
      <c r="BG16" s="16"/>
      <c r="BH16" s="16"/>
      <c r="BI16" s="18">
        <f>SUM(T_Conges[[#This Row],[40]:[44]])</f>
        <v>0</v>
      </c>
      <c r="BJ16" s="16"/>
      <c r="BK16" s="16"/>
      <c r="BL16" s="16"/>
      <c r="BM16" s="16"/>
      <c r="BN16" s="16"/>
      <c r="BO16" s="18">
        <f>SUM(T_Conges[[#This Row],[44.2]:[48]])</f>
        <v>0</v>
      </c>
      <c r="BP16" s="16"/>
      <c r="BQ16" s="16"/>
      <c r="BR16" s="16"/>
      <c r="BS16" s="16"/>
      <c r="BT16" s="16"/>
      <c r="BU16" s="18">
        <f>SUM(T_Conges[[#This Row],[48.2]:[52]])</f>
        <v>0</v>
      </c>
      <c r="BV16" s="16">
        <f>SUM(T_Conges[[#This Row],[JANVIER]:[DECEMBRE]])/2</f>
        <v>7</v>
      </c>
    </row>
    <row r="17" spans="2:74" x14ac:dyDescent="0.3">
      <c r="B17" s="17" t="s">
        <v>22</v>
      </c>
      <c r="C17" s="16"/>
      <c r="D17" s="16"/>
      <c r="E17" s="16"/>
      <c r="F17" s="16"/>
      <c r="G17" s="16"/>
      <c r="H17" s="18">
        <f>SUM(T_Conges[[#This Row],[1]:[5]])</f>
        <v>0</v>
      </c>
      <c r="I17" s="16"/>
      <c r="J17" s="16"/>
      <c r="K17" s="16"/>
      <c r="L17" s="16"/>
      <c r="M17" s="16"/>
      <c r="N17" s="18">
        <f>SUM(T_Conges[[#This Row],[5.2]:[9]])</f>
        <v>0</v>
      </c>
      <c r="O17" s="16"/>
      <c r="P17" s="16"/>
      <c r="Q17" s="16"/>
      <c r="R17" s="16"/>
      <c r="S17" s="16"/>
      <c r="T17" s="18">
        <f>SUM(T_Conges[[#This Row],[9.2]:[13]])</f>
        <v>0</v>
      </c>
      <c r="U17" s="16"/>
      <c r="V17" s="16"/>
      <c r="W17" s="16"/>
      <c r="X17" s="16"/>
      <c r="Y17" s="18">
        <f>SUM(T_Conges[[#This Row],[14]:[17]])</f>
        <v>0</v>
      </c>
      <c r="Z17" s="16"/>
      <c r="AA17" s="16"/>
      <c r="AB17" s="16"/>
      <c r="AC17" s="16"/>
      <c r="AD17" s="16"/>
      <c r="AE17" s="18">
        <f>SUM(T_Conges[[#This Row],[18]:[22]])</f>
        <v>0</v>
      </c>
      <c r="AF17" s="16"/>
      <c r="AG17" s="16"/>
      <c r="AH17" s="16"/>
      <c r="AI17" s="16"/>
      <c r="AJ17" s="16"/>
      <c r="AK17" s="18">
        <f>SUM(T_Conges[[#This Row],[22.2]:[26]])</f>
        <v>0</v>
      </c>
      <c r="AL17" s="16">
        <v>5</v>
      </c>
      <c r="AM17" s="16">
        <v>4</v>
      </c>
      <c r="AN17" s="16">
        <v>5</v>
      </c>
      <c r="AO17" s="16">
        <v>5</v>
      </c>
      <c r="AP17" s="16"/>
      <c r="AQ17" s="18">
        <f>SUM(T_Conges[[#This Row],[27]:[31]])</f>
        <v>19</v>
      </c>
      <c r="AR17" s="16"/>
      <c r="AS17" s="16"/>
      <c r="AT17" s="16"/>
      <c r="AU17" s="16"/>
      <c r="AV17" s="16"/>
      <c r="AW17" s="18">
        <f>SUM(T_Conges[[#This Row],[31.2]:[35]])</f>
        <v>0</v>
      </c>
      <c r="AX17" s="16"/>
      <c r="AY17" s="16"/>
      <c r="AZ17" s="16"/>
      <c r="BA17" s="16"/>
      <c r="BB17" s="16"/>
      <c r="BC17" s="18">
        <f>SUM(T_Conges[[#This Row],[35.2]:[39]])</f>
        <v>0</v>
      </c>
      <c r="BD17" s="16"/>
      <c r="BE17" s="16"/>
      <c r="BF17" s="16"/>
      <c r="BG17" s="16"/>
      <c r="BH17" s="16"/>
      <c r="BI17" s="18">
        <f>SUM(T_Conges[[#This Row],[40]:[44]])</f>
        <v>0</v>
      </c>
      <c r="BJ17" s="16"/>
      <c r="BK17" s="16"/>
      <c r="BL17" s="16"/>
      <c r="BM17" s="16"/>
      <c r="BN17" s="16"/>
      <c r="BO17" s="18">
        <f>SUM(T_Conges[[#This Row],[44.2]:[48]])</f>
        <v>0</v>
      </c>
      <c r="BP17" s="16"/>
      <c r="BQ17" s="16"/>
      <c r="BR17" s="16"/>
      <c r="BS17" s="16"/>
      <c r="BT17" s="16"/>
      <c r="BU17" s="18">
        <f>SUM(T_Conges[[#This Row],[48.2]:[52]])</f>
        <v>0</v>
      </c>
      <c r="BV17" s="16">
        <f>SUM(T_Conges[[#This Row],[JANVIER]:[DECEMBRE]])/2</f>
        <v>19</v>
      </c>
    </row>
    <row r="18" spans="2:74" x14ac:dyDescent="0.3">
      <c r="B18" s="17" t="s">
        <v>20</v>
      </c>
      <c r="C18" s="16"/>
      <c r="D18" s="16"/>
      <c r="E18" s="16"/>
      <c r="F18" s="16"/>
      <c r="G18" s="16"/>
      <c r="H18" s="18">
        <f>SUM(T_Conges[[#This Row],[1]:[5]])</f>
        <v>0</v>
      </c>
      <c r="I18" s="16"/>
      <c r="J18" s="16"/>
      <c r="K18" s="16"/>
      <c r="L18" s="16"/>
      <c r="M18" s="16"/>
      <c r="N18" s="18">
        <f>SUM(T_Conges[[#This Row],[5.2]:[9]])</f>
        <v>0</v>
      </c>
      <c r="O18" s="16"/>
      <c r="P18" s="16"/>
      <c r="Q18" s="16"/>
      <c r="R18" s="16"/>
      <c r="S18" s="16"/>
      <c r="T18" s="18">
        <f>SUM(T_Conges[[#This Row],[9.2]:[13]])</f>
        <v>0</v>
      </c>
      <c r="U18" s="16"/>
      <c r="V18" s="16"/>
      <c r="W18" s="16"/>
      <c r="X18" s="16"/>
      <c r="Y18" s="18">
        <f>SUM(T_Conges[[#This Row],[14]:[17]])</f>
        <v>0</v>
      </c>
      <c r="Z18" s="16"/>
      <c r="AA18" s="16"/>
      <c r="AB18" s="16"/>
      <c r="AC18" s="16"/>
      <c r="AD18" s="16">
        <v>1</v>
      </c>
      <c r="AE18" s="18">
        <f>SUM(T_Conges[[#This Row],[18]:[22]])</f>
        <v>1</v>
      </c>
      <c r="AF18" s="16"/>
      <c r="AG18" s="16">
        <v>1</v>
      </c>
      <c r="AH18" s="16">
        <v>1</v>
      </c>
      <c r="AI18" s="16">
        <v>1</v>
      </c>
      <c r="AJ18" s="16">
        <v>1</v>
      </c>
      <c r="AK18" s="18">
        <f>SUM(T_Conges[[#This Row],[22.2]:[26]])</f>
        <v>4</v>
      </c>
      <c r="AL18" s="16">
        <v>1</v>
      </c>
      <c r="AM18" s="16">
        <v>2</v>
      </c>
      <c r="AN18" s="16">
        <v>1</v>
      </c>
      <c r="AO18" s="16">
        <v>1</v>
      </c>
      <c r="AP18" s="16"/>
      <c r="AQ18" s="18">
        <f>SUM(T_Conges[[#This Row],[27]:[31]])</f>
        <v>5</v>
      </c>
      <c r="AR18" s="16">
        <v>1</v>
      </c>
      <c r="AS18" s="16">
        <v>5</v>
      </c>
      <c r="AT18" s="16">
        <v>3</v>
      </c>
      <c r="AU18" s="16">
        <v>5</v>
      </c>
      <c r="AV18" s="16">
        <v>1</v>
      </c>
      <c r="AW18" s="18">
        <f>SUM(T_Conges[[#This Row],[31.2]:[35]])</f>
        <v>15</v>
      </c>
      <c r="AX18" s="16"/>
      <c r="AY18" s="16">
        <v>2</v>
      </c>
      <c r="AZ18" s="16">
        <v>1</v>
      </c>
      <c r="BA18" s="16">
        <v>1</v>
      </c>
      <c r="BB18" s="16">
        <v>1</v>
      </c>
      <c r="BC18" s="18">
        <f>SUM(T_Conges[[#This Row],[35.2]:[39]])</f>
        <v>5</v>
      </c>
      <c r="BD18" s="16">
        <v>1</v>
      </c>
      <c r="BE18" s="16">
        <v>1</v>
      </c>
      <c r="BF18" s="16">
        <v>1</v>
      </c>
      <c r="BG18" s="16">
        <v>1</v>
      </c>
      <c r="BH18" s="16"/>
      <c r="BI18" s="18">
        <f>SUM(T_Conges[[#This Row],[40]:[44]])</f>
        <v>4</v>
      </c>
      <c r="BJ18" s="16"/>
      <c r="BK18" s="16">
        <v>1</v>
      </c>
      <c r="BL18" s="16">
        <v>1</v>
      </c>
      <c r="BM18" s="16">
        <v>1</v>
      </c>
      <c r="BN18" s="16">
        <v>1</v>
      </c>
      <c r="BO18" s="18">
        <f>SUM(T_Conges[[#This Row],[44.2]:[48]])</f>
        <v>4</v>
      </c>
      <c r="BP18" s="16"/>
      <c r="BQ18" s="16">
        <v>1</v>
      </c>
      <c r="BR18" s="16">
        <v>1</v>
      </c>
      <c r="BS18" s="16">
        <v>1</v>
      </c>
      <c r="BT18" s="16">
        <v>4</v>
      </c>
      <c r="BU18" s="18">
        <f>SUM(T_Conges[[#This Row],[48.2]:[52]])</f>
        <v>7</v>
      </c>
      <c r="BV18" s="16">
        <f>SUM(T_Conges[[#This Row],[JANVIER]:[DECEMBRE]])/2</f>
        <v>45</v>
      </c>
    </row>
    <row r="19" spans="2:74" x14ac:dyDescent="0.3">
      <c r="B19" s="17" t="s">
        <v>25</v>
      </c>
      <c r="C19" s="16"/>
      <c r="D19" s="16"/>
      <c r="E19" s="16"/>
      <c r="F19" s="16"/>
      <c r="G19" s="16"/>
      <c r="H19" s="18">
        <f>SUM(T_Conges[[#This Row],[1]:[5]])</f>
        <v>0</v>
      </c>
      <c r="I19" s="16"/>
      <c r="J19" s="16"/>
      <c r="K19" s="16"/>
      <c r="L19" s="16"/>
      <c r="M19" s="16"/>
      <c r="N19" s="18">
        <f>SUM(T_Conges[[#This Row],[5.2]:[9]])</f>
        <v>0</v>
      </c>
      <c r="O19" s="16"/>
      <c r="P19" s="16"/>
      <c r="Q19" s="16"/>
      <c r="R19" s="16"/>
      <c r="S19" s="16"/>
      <c r="T19" s="18">
        <f>SUM(T_Conges[[#This Row],[9.2]:[13]])</f>
        <v>0</v>
      </c>
      <c r="U19" s="16"/>
      <c r="V19" s="16"/>
      <c r="W19" s="16"/>
      <c r="X19" s="16"/>
      <c r="Y19" s="18">
        <f>SUM(T_Conges[[#This Row],[14]:[17]])</f>
        <v>0</v>
      </c>
      <c r="Z19" s="16"/>
      <c r="AA19" s="16"/>
      <c r="AB19" s="16"/>
      <c r="AC19" s="16"/>
      <c r="AD19" s="16"/>
      <c r="AE19" s="18">
        <f>SUM(T_Conges[[#This Row],[18]:[22]])</f>
        <v>0</v>
      </c>
      <c r="AF19" s="16"/>
      <c r="AG19" s="16"/>
      <c r="AH19" s="16"/>
      <c r="AI19" s="16"/>
      <c r="AJ19" s="16"/>
      <c r="AK19" s="18">
        <f>SUM(T_Conges[[#This Row],[22.2]:[26]])</f>
        <v>0</v>
      </c>
      <c r="AL19" s="16"/>
      <c r="AM19" s="16"/>
      <c r="AN19" s="16"/>
      <c r="AO19" s="16"/>
      <c r="AP19" s="16"/>
      <c r="AQ19" s="18">
        <f>SUM(T_Conges[[#This Row],[27]:[31]])</f>
        <v>0</v>
      </c>
      <c r="AR19" s="16"/>
      <c r="AS19" s="16"/>
      <c r="AT19" s="16"/>
      <c r="AU19" s="16"/>
      <c r="AV19" s="16"/>
      <c r="AW19" s="18">
        <f>SUM(T_Conges[[#This Row],[31.2]:[35]])</f>
        <v>0</v>
      </c>
      <c r="AX19" s="16"/>
      <c r="AY19" s="16"/>
      <c r="AZ19" s="16"/>
      <c r="BA19" s="16">
        <v>5</v>
      </c>
      <c r="BB19" s="16">
        <v>5</v>
      </c>
      <c r="BC19" s="18">
        <f>SUM(T_Conges[[#This Row],[35.2]:[39]])</f>
        <v>10</v>
      </c>
      <c r="BD19" s="16"/>
      <c r="BE19" s="16"/>
      <c r="BF19" s="16"/>
      <c r="BG19" s="16"/>
      <c r="BH19" s="16"/>
      <c r="BI19" s="18">
        <f>SUM(T_Conges[[#This Row],[40]:[44]])</f>
        <v>0</v>
      </c>
      <c r="BJ19" s="16"/>
      <c r="BK19" s="16"/>
      <c r="BL19" s="16"/>
      <c r="BM19" s="16"/>
      <c r="BN19" s="16"/>
      <c r="BO19" s="18">
        <f>SUM(T_Conges[[#This Row],[44.2]:[48]])</f>
        <v>0</v>
      </c>
      <c r="BP19" s="16"/>
      <c r="BQ19" s="16"/>
      <c r="BR19" s="16"/>
      <c r="BS19" s="16">
        <v>3</v>
      </c>
      <c r="BT19" s="16">
        <v>4</v>
      </c>
      <c r="BU19" s="18">
        <f>SUM(T_Conges[[#This Row],[48.2]:[52]])</f>
        <v>7</v>
      </c>
      <c r="BV19" s="16">
        <f>SUM(T_Conges[[#This Row],[JANVIER]:[DECEMBRE]])/2</f>
        <v>17</v>
      </c>
    </row>
    <row r="20" spans="2:74" x14ac:dyDescent="0.3">
      <c r="B20" s="17" t="s">
        <v>21</v>
      </c>
      <c r="C20" s="16"/>
      <c r="D20" s="16"/>
      <c r="E20" s="16"/>
      <c r="F20" s="16"/>
      <c r="G20" s="16"/>
      <c r="H20" s="18">
        <f>SUM(T_Conges[[#This Row],[1]:[5]])</f>
        <v>0</v>
      </c>
      <c r="I20" s="16"/>
      <c r="J20" s="16"/>
      <c r="K20" s="16"/>
      <c r="L20" s="16"/>
      <c r="M20" s="16"/>
      <c r="N20" s="18">
        <f>SUM(T_Conges[[#This Row],[5.2]:[9]])</f>
        <v>0</v>
      </c>
      <c r="O20" s="16"/>
      <c r="P20" s="16"/>
      <c r="Q20" s="16"/>
      <c r="R20" s="16"/>
      <c r="S20" s="16"/>
      <c r="T20" s="18">
        <f>SUM(T_Conges[[#This Row],[9.2]:[13]])</f>
        <v>0</v>
      </c>
      <c r="U20" s="16"/>
      <c r="V20" s="16"/>
      <c r="W20" s="16"/>
      <c r="X20" s="16"/>
      <c r="Y20" s="18">
        <f>SUM(T_Conges[[#This Row],[14]:[17]])</f>
        <v>0</v>
      </c>
      <c r="Z20" s="16"/>
      <c r="AA20" s="16"/>
      <c r="AB20" s="16"/>
      <c r="AC20" s="16"/>
      <c r="AD20" s="16"/>
      <c r="AE20" s="18">
        <f>SUM(T_Conges[[#This Row],[18]:[22]])</f>
        <v>0</v>
      </c>
      <c r="AF20" s="16"/>
      <c r="AG20" s="16"/>
      <c r="AH20" s="16"/>
      <c r="AI20" s="16"/>
      <c r="AJ20" s="16"/>
      <c r="AK20" s="18">
        <f>SUM(T_Conges[[#This Row],[22.2]:[26]])</f>
        <v>0</v>
      </c>
      <c r="AL20" s="16"/>
      <c r="AM20" s="16"/>
      <c r="AN20" s="16"/>
      <c r="AO20" s="16"/>
      <c r="AP20" s="16"/>
      <c r="AQ20" s="18">
        <f>SUM(T_Conges[[#This Row],[27]:[31]])</f>
        <v>0</v>
      </c>
      <c r="AR20" s="16"/>
      <c r="AS20" s="16">
        <v>3</v>
      </c>
      <c r="AT20" s="16">
        <v>3</v>
      </c>
      <c r="AU20" s="16">
        <v>5</v>
      </c>
      <c r="AV20" s="16"/>
      <c r="AW20" s="18">
        <f>SUM(T_Conges[[#This Row],[31.2]:[35]])</f>
        <v>11</v>
      </c>
      <c r="AX20" s="16"/>
      <c r="AY20" s="16"/>
      <c r="AZ20" s="16"/>
      <c r="BA20" s="16"/>
      <c r="BB20" s="16"/>
      <c r="BC20" s="18">
        <f>SUM(T_Conges[[#This Row],[35.2]:[39]])</f>
        <v>0</v>
      </c>
      <c r="BD20" s="16"/>
      <c r="BE20" s="16"/>
      <c r="BF20" s="16"/>
      <c r="BG20" s="16"/>
      <c r="BH20" s="16"/>
      <c r="BI20" s="18">
        <f>SUM(T_Conges[[#This Row],[40]:[44]])</f>
        <v>0</v>
      </c>
      <c r="BJ20" s="16"/>
      <c r="BK20" s="16"/>
      <c r="BL20" s="16"/>
      <c r="BM20" s="16"/>
      <c r="BN20" s="16"/>
      <c r="BO20" s="18">
        <f>SUM(T_Conges[[#This Row],[44.2]:[48]])</f>
        <v>0</v>
      </c>
      <c r="BP20" s="16"/>
      <c r="BQ20" s="16"/>
      <c r="BR20" s="16"/>
      <c r="BS20" s="16"/>
      <c r="BT20" s="16"/>
      <c r="BU20" s="18">
        <f>SUM(T_Conges[[#This Row],[48.2]:[52]])</f>
        <v>0</v>
      </c>
      <c r="BV20" s="16">
        <f>SUM(T_Conges[[#This Row],[JANVIER]:[DECEMBRE]])/2</f>
        <v>11</v>
      </c>
    </row>
    <row r="21" spans="2:74" x14ac:dyDescent="0.3">
      <c r="B21" s="17" t="s">
        <v>17</v>
      </c>
      <c r="C21" s="16"/>
      <c r="D21" s="16"/>
      <c r="E21" s="16"/>
      <c r="F21" s="16"/>
      <c r="G21" s="16"/>
      <c r="H21" s="18">
        <f>SUM(T_Conges[[#This Row],[1]:[5]])</f>
        <v>0</v>
      </c>
      <c r="I21" s="16"/>
      <c r="J21" s="16"/>
      <c r="K21" s="16"/>
      <c r="L21" s="16"/>
      <c r="M21" s="16"/>
      <c r="N21" s="18">
        <f>SUM(T_Conges[[#This Row],[5.2]:[9]])</f>
        <v>0</v>
      </c>
      <c r="O21" s="16"/>
      <c r="P21" s="16"/>
      <c r="Q21" s="16"/>
      <c r="R21" s="16"/>
      <c r="S21" s="16"/>
      <c r="T21" s="18">
        <f>SUM(T_Conges[[#This Row],[9.2]:[13]])</f>
        <v>0</v>
      </c>
      <c r="U21" s="16"/>
      <c r="V21" s="16"/>
      <c r="W21" s="16"/>
      <c r="X21" s="16"/>
      <c r="Y21" s="18">
        <f>SUM(T_Conges[[#This Row],[14]:[17]])</f>
        <v>0</v>
      </c>
      <c r="Z21" s="16"/>
      <c r="AA21" s="16"/>
      <c r="AB21" s="16"/>
      <c r="AC21" s="16"/>
      <c r="AD21" s="16">
        <v>3</v>
      </c>
      <c r="AE21" s="18">
        <f>SUM(T_Conges[[#This Row],[18]:[22]])</f>
        <v>3</v>
      </c>
      <c r="AF21" s="16">
        <v>2</v>
      </c>
      <c r="AG21" s="16"/>
      <c r="AH21" s="16"/>
      <c r="AI21" s="16"/>
      <c r="AJ21" s="16"/>
      <c r="AK21" s="18">
        <f>SUM(T_Conges[[#This Row],[22.2]:[26]])</f>
        <v>2</v>
      </c>
      <c r="AL21" s="16"/>
      <c r="AM21" s="16"/>
      <c r="AN21" s="16"/>
      <c r="AO21" s="16"/>
      <c r="AP21" s="16"/>
      <c r="AQ21" s="18">
        <f>SUM(T_Conges[[#This Row],[27]:[31]])</f>
        <v>0</v>
      </c>
      <c r="AR21" s="16"/>
      <c r="AS21" s="16"/>
      <c r="AT21" s="16">
        <v>3</v>
      </c>
      <c r="AU21" s="16"/>
      <c r="AV21" s="16"/>
      <c r="AW21" s="18">
        <f>SUM(T_Conges[[#This Row],[31.2]:[35]])</f>
        <v>3</v>
      </c>
      <c r="AX21" s="16"/>
      <c r="AY21" s="16">
        <v>5</v>
      </c>
      <c r="AZ21" s="16">
        <v>5</v>
      </c>
      <c r="BA21" s="16"/>
      <c r="BB21" s="16"/>
      <c r="BC21" s="18">
        <f>SUM(T_Conges[[#This Row],[35.2]:[39]])</f>
        <v>10</v>
      </c>
      <c r="BD21" s="16"/>
      <c r="BE21" s="16"/>
      <c r="BF21" s="16"/>
      <c r="BG21" s="16"/>
      <c r="BH21" s="16"/>
      <c r="BI21" s="18">
        <f>SUM(T_Conges[[#This Row],[40]:[44]])</f>
        <v>0</v>
      </c>
      <c r="BJ21" s="16"/>
      <c r="BK21" s="16"/>
      <c r="BL21" s="16"/>
      <c r="BM21" s="16"/>
      <c r="BN21" s="16"/>
      <c r="BO21" s="18">
        <f>SUM(T_Conges[[#This Row],[44.2]:[48]])</f>
        <v>0</v>
      </c>
      <c r="BP21" s="16"/>
      <c r="BQ21" s="16"/>
      <c r="BR21" s="16"/>
      <c r="BS21" s="16"/>
      <c r="BT21" s="16"/>
      <c r="BU21" s="18">
        <f>SUM(T_Conges[[#This Row],[48.2]:[52]])</f>
        <v>0</v>
      </c>
      <c r="BV21" s="16">
        <f>SUM(T_Conges[[#This Row],[JANVIER]:[DECEMBRE]])/2</f>
        <v>18</v>
      </c>
    </row>
    <row r="22" spans="2:74" x14ac:dyDescent="0.3">
      <c r="B22" s="17" t="s">
        <v>19</v>
      </c>
      <c r="C22" s="16"/>
      <c r="D22" s="16"/>
      <c r="E22" s="16"/>
      <c r="F22" s="16"/>
      <c r="G22" s="16"/>
      <c r="H22" s="18">
        <f>SUM(T_Conges[[#This Row],[1]:[5]])</f>
        <v>0</v>
      </c>
      <c r="I22" s="16"/>
      <c r="J22" s="16"/>
      <c r="K22" s="16"/>
      <c r="L22" s="16"/>
      <c r="M22" s="16"/>
      <c r="N22" s="18">
        <f>SUM(T_Conges[[#This Row],[5.2]:[9]])</f>
        <v>0</v>
      </c>
      <c r="O22" s="16"/>
      <c r="P22" s="16"/>
      <c r="Q22" s="16"/>
      <c r="R22" s="16"/>
      <c r="S22" s="16"/>
      <c r="T22" s="18">
        <f>SUM(T_Conges[[#This Row],[9.2]:[13]])</f>
        <v>0</v>
      </c>
      <c r="U22" s="16"/>
      <c r="V22" s="16"/>
      <c r="W22" s="16"/>
      <c r="X22" s="16"/>
      <c r="Y22" s="18">
        <f>SUM(T_Conges[[#This Row],[14]:[17]])</f>
        <v>0</v>
      </c>
      <c r="Z22" s="16"/>
      <c r="AA22" s="16"/>
      <c r="AB22" s="16"/>
      <c r="AC22" s="16">
        <v>3</v>
      </c>
      <c r="AD22" s="16">
        <v>5</v>
      </c>
      <c r="AE22" s="18">
        <f>SUM(T_Conges[[#This Row],[18]:[22]])</f>
        <v>8</v>
      </c>
      <c r="AF22" s="16">
        <v>2</v>
      </c>
      <c r="AG22" s="16">
        <v>4</v>
      </c>
      <c r="AH22" s="16">
        <v>2</v>
      </c>
      <c r="AI22" s="16">
        <v>3</v>
      </c>
      <c r="AJ22" s="16">
        <v>3</v>
      </c>
      <c r="AK22" s="18">
        <f>SUM(T_Conges[[#This Row],[22.2]:[26]])</f>
        <v>14</v>
      </c>
      <c r="AL22" s="16"/>
      <c r="AM22" s="16"/>
      <c r="AN22" s="16"/>
      <c r="AO22" s="16"/>
      <c r="AP22" s="16"/>
      <c r="AQ22" s="18">
        <f>SUM(T_Conges[[#This Row],[27]:[31]])</f>
        <v>0</v>
      </c>
      <c r="AR22" s="16"/>
      <c r="AS22" s="16"/>
      <c r="AT22" s="16"/>
      <c r="AU22" s="16"/>
      <c r="AV22" s="16"/>
      <c r="AW22" s="18">
        <f>SUM(T_Conges[[#This Row],[31.2]:[35]])</f>
        <v>0</v>
      </c>
      <c r="AX22" s="16"/>
      <c r="AY22" s="16"/>
      <c r="AZ22" s="16"/>
      <c r="BA22" s="16"/>
      <c r="BB22" s="16"/>
      <c r="BC22" s="18">
        <f>SUM(T_Conges[[#This Row],[35.2]:[39]])</f>
        <v>0</v>
      </c>
      <c r="BD22" s="16"/>
      <c r="BE22" s="16"/>
      <c r="BF22" s="16"/>
      <c r="BG22" s="16"/>
      <c r="BH22" s="16"/>
      <c r="BI22" s="18">
        <f>SUM(T_Conges[[#This Row],[40]:[44]])</f>
        <v>0</v>
      </c>
      <c r="BJ22" s="16"/>
      <c r="BK22" s="16"/>
      <c r="BL22" s="16"/>
      <c r="BM22" s="16"/>
      <c r="BN22" s="16"/>
      <c r="BO22" s="18">
        <f>SUM(T_Conges[[#This Row],[44.2]:[48]])</f>
        <v>0</v>
      </c>
      <c r="BP22" s="16"/>
      <c r="BQ22" s="16"/>
      <c r="BR22" s="16"/>
      <c r="BS22" s="16"/>
      <c r="BT22" s="16"/>
      <c r="BU22" s="18">
        <f>SUM(T_Conges[[#This Row],[48.2]:[52]])</f>
        <v>0</v>
      </c>
      <c r="BV22" s="16">
        <f>SUM(T_Conges[[#This Row],[JANVIER]:[DECEMBRE]])/2</f>
        <v>22</v>
      </c>
    </row>
    <row r="23" spans="2:74" x14ac:dyDescent="0.3">
      <c r="B23" s="17" t="s">
        <v>16</v>
      </c>
      <c r="C23" s="16"/>
      <c r="D23" s="16"/>
      <c r="E23" s="16"/>
      <c r="F23" s="16"/>
      <c r="G23" s="16"/>
      <c r="H23" s="18">
        <f>SUM(T_Conges[[#This Row],[1]:[5]])</f>
        <v>0</v>
      </c>
      <c r="I23" s="16"/>
      <c r="J23" s="16"/>
      <c r="K23" s="16"/>
      <c r="L23" s="16"/>
      <c r="M23" s="16"/>
      <c r="N23" s="18">
        <f>SUM(T_Conges[[#This Row],[5.2]:[9]])</f>
        <v>0</v>
      </c>
      <c r="O23" s="16"/>
      <c r="P23" s="16"/>
      <c r="Q23" s="16"/>
      <c r="R23" s="16"/>
      <c r="S23" s="16"/>
      <c r="T23" s="18">
        <f>SUM(T_Conges[[#This Row],[9.2]:[13]])</f>
        <v>0</v>
      </c>
      <c r="U23" s="16"/>
      <c r="V23" s="16"/>
      <c r="W23" s="16"/>
      <c r="X23" s="16"/>
      <c r="Y23" s="18">
        <f>SUM(T_Conges[[#This Row],[14]:[17]])</f>
        <v>0</v>
      </c>
      <c r="Z23" s="16"/>
      <c r="AA23" s="16"/>
      <c r="AB23" s="16"/>
      <c r="AC23" s="16"/>
      <c r="AD23" s="16"/>
      <c r="AE23" s="18">
        <f>SUM(T_Conges[[#This Row],[18]:[22]])</f>
        <v>0</v>
      </c>
      <c r="AF23" s="16"/>
      <c r="AG23" s="16"/>
      <c r="AH23" s="16"/>
      <c r="AI23" s="16"/>
      <c r="AJ23" s="16"/>
      <c r="AK23" s="18">
        <f>SUM(T_Conges[[#This Row],[22.2]:[26]])</f>
        <v>0</v>
      </c>
      <c r="AL23" s="16"/>
      <c r="AM23" s="16"/>
      <c r="AN23" s="16"/>
      <c r="AO23" s="16"/>
      <c r="AP23" s="16"/>
      <c r="AQ23" s="18">
        <f>SUM(T_Conges[[#This Row],[27]:[31]])</f>
        <v>0</v>
      </c>
      <c r="AR23" s="16"/>
      <c r="AS23" s="16">
        <v>5</v>
      </c>
      <c r="AT23" s="16">
        <v>3</v>
      </c>
      <c r="AU23" s="16">
        <v>5</v>
      </c>
      <c r="AV23" s="16"/>
      <c r="AW23" s="18">
        <f>SUM(T_Conges[[#This Row],[31.2]:[35]])</f>
        <v>13</v>
      </c>
      <c r="AX23" s="16"/>
      <c r="AY23" s="16"/>
      <c r="AZ23" s="16"/>
      <c r="BA23" s="16"/>
      <c r="BB23" s="16"/>
      <c r="BC23" s="18">
        <f>SUM(T_Conges[[#This Row],[35.2]:[39]])</f>
        <v>0</v>
      </c>
      <c r="BD23" s="16"/>
      <c r="BE23" s="16"/>
      <c r="BF23" s="16"/>
      <c r="BG23" s="16"/>
      <c r="BH23" s="16">
        <v>2</v>
      </c>
      <c r="BI23" s="18">
        <f>SUM(T_Conges[[#This Row],[40]:[44]])</f>
        <v>2</v>
      </c>
      <c r="BJ23" s="16">
        <v>2</v>
      </c>
      <c r="BK23" s="16"/>
      <c r="BL23" s="16"/>
      <c r="BM23" s="16"/>
      <c r="BN23" s="16"/>
      <c r="BO23" s="18">
        <f>SUM(T_Conges[[#This Row],[44.2]:[48]])</f>
        <v>2</v>
      </c>
      <c r="BP23" s="16"/>
      <c r="BQ23" s="16"/>
      <c r="BR23" s="16"/>
      <c r="BS23" s="16"/>
      <c r="BT23" s="16">
        <v>4</v>
      </c>
      <c r="BU23" s="18">
        <f>SUM(T_Conges[[#This Row],[48.2]:[52]])</f>
        <v>4</v>
      </c>
      <c r="BV23" s="16">
        <f>SUM(T_Conges[[#This Row],[JANVIER]:[DECEMBRE]])/2</f>
        <v>21</v>
      </c>
    </row>
    <row r="24" spans="2:74" x14ac:dyDescent="0.3">
      <c r="B24" s="17" t="s">
        <v>23</v>
      </c>
      <c r="C24" s="16"/>
      <c r="D24" s="16"/>
      <c r="E24" s="16"/>
      <c r="F24" s="16"/>
      <c r="G24" s="16"/>
      <c r="H24" s="18">
        <f>SUM(T_Conges[[#This Row],[1]:[5]])</f>
        <v>0</v>
      </c>
      <c r="I24" s="16"/>
      <c r="J24" s="16"/>
      <c r="K24" s="16"/>
      <c r="L24" s="16"/>
      <c r="M24" s="16"/>
      <c r="N24" s="18">
        <f>SUM(T_Conges[[#This Row],[5.2]:[9]])</f>
        <v>0</v>
      </c>
      <c r="O24" s="16"/>
      <c r="P24" s="16"/>
      <c r="Q24" s="16"/>
      <c r="R24" s="16"/>
      <c r="S24" s="16"/>
      <c r="T24" s="18">
        <f>SUM(T_Conges[[#This Row],[9.2]:[13]])</f>
        <v>0</v>
      </c>
      <c r="U24" s="16"/>
      <c r="V24" s="16"/>
      <c r="W24" s="16"/>
      <c r="X24" s="16"/>
      <c r="Y24" s="18">
        <f>SUM(T_Conges[[#This Row],[14]:[17]])</f>
        <v>0</v>
      </c>
      <c r="Z24" s="16"/>
      <c r="AA24" s="16"/>
      <c r="AB24" s="16"/>
      <c r="AC24" s="16"/>
      <c r="AD24" s="16"/>
      <c r="AE24" s="18">
        <f>SUM(T_Conges[[#This Row],[18]:[22]])</f>
        <v>0</v>
      </c>
      <c r="AF24" s="16"/>
      <c r="AG24" s="16"/>
      <c r="AH24" s="16"/>
      <c r="AI24" s="16"/>
      <c r="AJ24" s="16"/>
      <c r="AK24" s="18">
        <f>SUM(T_Conges[[#This Row],[22.2]:[26]])</f>
        <v>0</v>
      </c>
      <c r="AL24" s="16"/>
      <c r="AM24" s="16"/>
      <c r="AN24" s="16"/>
      <c r="AO24" s="16"/>
      <c r="AP24" s="16"/>
      <c r="AQ24" s="18">
        <f>SUM(T_Conges[[#This Row],[27]:[31]])</f>
        <v>0</v>
      </c>
      <c r="AR24" s="16">
        <v>4</v>
      </c>
      <c r="AS24" s="16">
        <v>5</v>
      </c>
      <c r="AT24" s="16">
        <v>3</v>
      </c>
      <c r="AU24" s="16">
        <v>5</v>
      </c>
      <c r="AV24" s="16">
        <v>4</v>
      </c>
      <c r="AW24" s="18">
        <f>SUM(T_Conges[[#This Row],[31.2]:[35]])</f>
        <v>21</v>
      </c>
      <c r="AX24" s="16"/>
      <c r="AY24" s="16"/>
      <c r="AZ24" s="16"/>
      <c r="BA24" s="16"/>
      <c r="BB24" s="16"/>
      <c r="BC24" s="18">
        <f>SUM(T_Conges[[#This Row],[35.2]:[39]])</f>
        <v>0</v>
      </c>
      <c r="BD24" s="16"/>
      <c r="BE24" s="16"/>
      <c r="BF24" s="16"/>
      <c r="BG24" s="16"/>
      <c r="BH24" s="16"/>
      <c r="BI24" s="18">
        <f>SUM(T_Conges[[#This Row],[40]:[44]])</f>
        <v>0</v>
      </c>
      <c r="BJ24" s="16"/>
      <c r="BK24" s="16"/>
      <c r="BL24" s="16"/>
      <c r="BM24" s="16"/>
      <c r="BN24" s="16"/>
      <c r="BO24" s="18">
        <f>SUM(T_Conges[[#This Row],[44.2]:[48]])</f>
        <v>0</v>
      </c>
      <c r="BP24" s="16"/>
      <c r="BQ24" s="16"/>
      <c r="BR24" s="16"/>
      <c r="BS24" s="16"/>
      <c r="BT24" s="16"/>
      <c r="BU24" s="18">
        <f>SUM(T_Conges[[#This Row],[48.2]:[52]])</f>
        <v>0</v>
      </c>
      <c r="BV24" s="16">
        <f>SUM(T_Conges[[#This Row],[JANVIER]:[DECEMBRE]])/2</f>
        <v>21</v>
      </c>
    </row>
    <row r="25" spans="2:74" x14ac:dyDescent="0.3">
      <c r="B25" s="17" t="s">
        <v>15</v>
      </c>
      <c r="C25" s="16"/>
      <c r="D25" s="16"/>
      <c r="E25" s="16"/>
      <c r="F25" s="16"/>
      <c r="G25" s="16"/>
      <c r="H25" s="18">
        <f>SUM(T_Conges[[#This Row],[1]:[5]])</f>
        <v>0</v>
      </c>
      <c r="I25" s="16"/>
      <c r="J25" s="16"/>
      <c r="K25" s="16"/>
      <c r="L25" s="16"/>
      <c r="M25" s="16"/>
      <c r="N25" s="18">
        <f>SUM(T_Conges[[#This Row],[5.2]:[9]])</f>
        <v>0</v>
      </c>
      <c r="O25" s="16"/>
      <c r="P25" s="16">
        <v>5</v>
      </c>
      <c r="Q25" s="16"/>
      <c r="R25" s="16"/>
      <c r="S25" s="16"/>
      <c r="T25" s="18">
        <f>SUM(T_Conges[[#This Row],[9.2]:[13]])</f>
        <v>5</v>
      </c>
      <c r="U25" s="16"/>
      <c r="V25" s="16"/>
      <c r="W25" s="16"/>
      <c r="X25" s="16"/>
      <c r="Y25" s="18">
        <f>SUM(T_Conges[[#This Row],[14]:[17]])</f>
        <v>0</v>
      </c>
      <c r="Z25" s="16"/>
      <c r="AA25" s="16"/>
      <c r="AB25" s="16"/>
      <c r="AC25" s="16"/>
      <c r="AD25" s="16"/>
      <c r="AE25" s="18">
        <f>SUM(T_Conges[[#This Row],[18]:[22]])</f>
        <v>0</v>
      </c>
      <c r="AF25" s="16"/>
      <c r="AG25" s="16"/>
      <c r="AH25" s="16"/>
      <c r="AI25" s="16"/>
      <c r="AJ25" s="16"/>
      <c r="AK25" s="18">
        <f>SUM(T_Conges[[#This Row],[22.2]:[26]])</f>
        <v>0</v>
      </c>
      <c r="AL25" s="16"/>
      <c r="AM25" s="16"/>
      <c r="AN25" s="16"/>
      <c r="AO25" s="16"/>
      <c r="AP25" s="16"/>
      <c r="AQ25" s="18">
        <f>SUM(T_Conges[[#This Row],[27]:[31]])</f>
        <v>0</v>
      </c>
      <c r="AR25" s="16"/>
      <c r="AS25" s="16"/>
      <c r="AT25" s="16"/>
      <c r="AU25" s="16"/>
      <c r="AV25" s="16"/>
      <c r="AW25" s="18">
        <f>SUM(T_Conges[[#This Row],[31.2]:[35]])</f>
        <v>0</v>
      </c>
      <c r="AX25" s="16"/>
      <c r="AY25" s="16"/>
      <c r="AZ25" s="16"/>
      <c r="BA25" s="16"/>
      <c r="BB25" s="16"/>
      <c r="BC25" s="18">
        <f>SUM(T_Conges[[#This Row],[35.2]:[39]])</f>
        <v>0</v>
      </c>
      <c r="BD25" s="16"/>
      <c r="BE25" s="16"/>
      <c r="BF25" s="16"/>
      <c r="BG25" s="16"/>
      <c r="BH25" s="16"/>
      <c r="BI25" s="18">
        <f>SUM(T_Conges[[#This Row],[40]:[44]])</f>
        <v>0</v>
      </c>
      <c r="BJ25" s="16"/>
      <c r="BK25" s="16"/>
      <c r="BL25" s="16"/>
      <c r="BM25" s="16"/>
      <c r="BN25" s="16"/>
      <c r="BO25" s="18">
        <f>SUM(T_Conges[[#This Row],[44.2]:[48]])</f>
        <v>0</v>
      </c>
      <c r="BP25" s="16"/>
      <c r="BQ25" s="16"/>
      <c r="BR25" s="16"/>
      <c r="BS25" s="16"/>
      <c r="BT25" s="16"/>
      <c r="BU25" s="18">
        <f>SUM(T_Conges[[#This Row],[48.2]:[52]])</f>
        <v>0</v>
      </c>
      <c r="BV25" s="16">
        <f>SUM(T_Conges[[#This Row],[JANVIER]:[DECEMBRE]])/2</f>
        <v>5</v>
      </c>
    </row>
    <row r="26" spans="2:74" x14ac:dyDescent="0.3">
      <c r="B26" s="17" t="s">
        <v>157</v>
      </c>
      <c r="C26" s="16"/>
      <c r="D26" s="16"/>
      <c r="E26" s="16"/>
      <c r="F26" s="16"/>
      <c r="G26" s="16"/>
      <c r="H26" s="18">
        <f>SUBTOTAL(109,T_Conges[JANVIER])</f>
        <v>0</v>
      </c>
      <c r="I26" s="18">
        <f>SUBTOTAL(109,T_Conges[5.2])</f>
        <v>0</v>
      </c>
      <c r="J26" s="18">
        <f>SUBTOTAL(109,T_Conges[6])</f>
        <v>0</v>
      </c>
      <c r="K26" s="18">
        <f>SUBTOTAL(109,T_Conges[7])</f>
        <v>0</v>
      </c>
      <c r="L26" s="18">
        <f>SUBTOTAL(109,T_Conges[8])</f>
        <v>0</v>
      </c>
      <c r="M26" s="18">
        <f>SUBTOTAL(109,T_Conges[9])</f>
        <v>0</v>
      </c>
      <c r="N26" s="18">
        <f>SUBTOTAL(109,T_Conges[FEVRIER])</f>
        <v>0</v>
      </c>
      <c r="O26" s="18">
        <f>SUBTOTAL(109,T_Conges[9.2])</f>
        <v>0</v>
      </c>
      <c r="P26" s="18">
        <f>SUBTOTAL(109,T_Conges[10])</f>
        <v>5</v>
      </c>
      <c r="Q26" s="18">
        <f>SUBTOTAL(109,T_Conges[11])</f>
        <v>0</v>
      </c>
      <c r="R26" s="18">
        <f>SUBTOTAL(109,T_Conges[12])</f>
        <v>0</v>
      </c>
      <c r="S26" s="18">
        <f>SUBTOTAL(109,T_Conges[13])</f>
        <v>0</v>
      </c>
      <c r="T26" s="18">
        <f>SUBTOTAL(109,T_Conges[MARS])</f>
        <v>5</v>
      </c>
      <c r="U26" s="18">
        <f>SUBTOTAL(109,T_Conges[14])</f>
        <v>0</v>
      </c>
      <c r="V26" s="18">
        <f>SUBTOTAL(109,T_Conges[15])</f>
        <v>0</v>
      </c>
      <c r="W26" s="18">
        <f>SUBTOTAL(109,T_Conges[16])</f>
        <v>0</v>
      </c>
      <c r="X26" s="18">
        <f>SUBTOTAL(109,T_Conges[17])</f>
        <v>0</v>
      </c>
      <c r="Y26" s="18">
        <f>SUBTOTAL(109,T_Conges[AVRIL])</f>
        <v>0</v>
      </c>
      <c r="Z26" s="18">
        <f>SUBTOTAL(109,T_Conges[18])</f>
        <v>4</v>
      </c>
      <c r="AA26" s="18">
        <f>SUBTOTAL(109,T_Conges[19])</f>
        <v>7</v>
      </c>
      <c r="AB26" s="18">
        <f>SUBTOTAL(109,T_Conges[20])</f>
        <v>0</v>
      </c>
      <c r="AC26" s="18">
        <f>SUBTOTAL(109,T_Conges[21])</f>
        <v>6</v>
      </c>
      <c r="AD26" s="18">
        <f>SUBTOTAL(109,T_Conges[22])</f>
        <v>9</v>
      </c>
      <c r="AE26" s="18">
        <f>SUBTOTAL(109,T_Conges[MAI])</f>
        <v>26</v>
      </c>
      <c r="AF26" s="18">
        <f>SUBTOTAL(109,T_Conges[22.2])</f>
        <v>4</v>
      </c>
      <c r="AG26" s="18">
        <f>SUBTOTAL(109,T_Conges[23])</f>
        <v>9</v>
      </c>
      <c r="AH26" s="18">
        <f>SUBTOTAL(109,T_Conges[24])</f>
        <v>6</v>
      </c>
      <c r="AI26" s="18">
        <f>SUBTOTAL(109,T_Conges[25])</f>
        <v>7</v>
      </c>
      <c r="AJ26" s="18">
        <f>SUBTOTAL(109,T_Conges[26])</f>
        <v>9</v>
      </c>
      <c r="AK26" s="18">
        <f>SUBTOTAL(109,T_Conges[JUIN])</f>
        <v>35</v>
      </c>
      <c r="AL26" s="18">
        <f>SUBTOTAL(109,T_Conges[27])</f>
        <v>11</v>
      </c>
      <c r="AM26" s="18">
        <f>SUBTOTAL(109,T_Conges[28])</f>
        <v>8</v>
      </c>
      <c r="AN26" s="18">
        <f>SUBTOTAL(109,T_Conges[29])</f>
        <v>6</v>
      </c>
      <c r="AO26" s="18">
        <f>SUBTOTAL(109,T_Conges[30])</f>
        <v>6</v>
      </c>
      <c r="AP26" s="18">
        <f>SUBTOTAL(109,T_Conges[31])</f>
        <v>0</v>
      </c>
      <c r="AQ26" s="18">
        <f>SUBTOTAL(109,T_Conges[JUILLET])</f>
        <v>31</v>
      </c>
      <c r="AR26" s="18">
        <f>SUBTOTAL(109,T_Conges[31.2])</f>
        <v>5</v>
      </c>
      <c r="AS26" s="18">
        <f>SUBTOTAL(109,T_Conges[32])</f>
        <v>20</v>
      </c>
      <c r="AT26" s="18">
        <f>SUBTOTAL(109,T_Conges[33])</f>
        <v>15</v>
      </c>
      <c r="AU26" s="18">
        <f>SUBTOTAL(109,T_Conges[34])</f>
        <v>20</v>
      </c>
      <c r="AV26" s="18">
        <f>SUBTOTAL(109,T_Conges[35])</f>
        <v>5</v>
      </c>
      <c r="AW26" s="18">
        <f>SUBTOTAL(109,T_Conges[AOUT])</f>
        <v>65</v>
      </c>
      <c r="AX26" s="18">
        <f>SUBTOTAL(109,T_Conges[35.2])</f>
        <v>1</v>
      </c>
      <c r="AY26" s="18">
        <f>SUBTOTAL(109,T_Conges[36])</f>
        <v>17</v>
      </c>
      <c r="AZ26" s="18">
        <f>SUBTOTAL(109,T_Conges[37])</f>
        <v>6</v>
      </c>
      <c r="BA26" s="18">
        <f>SUBTOTAL(109,T_Conges[38])</f>
        <v>6</v>
      </c>
      <c r="BB26" s="18">
        <f>SUBTOTAL(109,T_Conges[39])</f>
        <v>6</v>
      </c>
      <c r="BC26" s="18">
        <f>SUBTOTAL(109,T_Conges[SEPT.])</f>
        <v>36</v>
      </c>
      <c r="BD26" s="18">
        <f>SUBTOTAL(109,T_Conges[40])</f>
        <v>6</v>
      </c>
      <c r="BE26" s="18">
        <f>SUBTOTAL(109,T_Conges[41])</f>
        <v>6</v>
      </c>
      <c r="BF26" s="18">
        <f>SUBTOTAL(109,T_Conges[42])</f>
        <v>6</v>
      </c>
      <c r="BG26" s="18">
        <f>SUBTOTAL(109,T_Conges[43])</f>
        <v>6</v>
      </c>
      <c r="BH26" s="18">
        <f>SUBTOTAL(109,T_Conges[44])</f>
        <v>4</v>
      </c>
      <c r="BI26" s="18">
        <f>SUBTOTAL(109,T_Conges[OCTOBRE])</f>
        <v>28</v>
      </c>
      <c r="BJ26" s="18">
        <f>SUBTOTAL(109,T_Conges[44.2])</f>
        <v>4</v>
      </c>
      <c r="BK26" s="18">
        <f>SUBTOTAL(109,T_Conges[45])</f>
        <v>6</v>
      </c>
      <c r="BL26" s="18">
        <f>SUBTOTAL(109,T_Conges[46])</f>
        <v>6</v>
      </c>
      <c r="BM26" s="18">
        <f>SUBTOTAL(109,T_Conges[47])</f>
        <v>6</v>
      </c>
      <c r="BN26" s="18">
        <f>SUBTOTAL(109,T_Conges[48])</f>
        <v>5</v>
      </c>
      <c r="BO26" s="18">
        <f>SUBTOTAL(109,T_Conges[NOVEMBRE])</f>
        <v>27</v>
      </c>
      <c r="BP26" s="18">
        <f>SUBTOTAL(109,T_Conges[48.2])</f>
        <v>1</v>
      </c>
      <c r="BQ26" s="18">
        <f>SUBTOTAL(109,T_Conges[49])</f>
        <v>6</v>
      </c>
      <c r="BR26" s="18">
        <f>SUBTOTAL(109,T_Conges[50])</f>
        <v>6</v>
      </c>
      <c r="BS26" s="18">
        <f>SUBTOTAL(109,T_Conges[51])</f>
        <v>9</v>
      </c>
      <c r="BT26" s="18">
        <f>SUBTOTAL(109,T_Conges[52])</f>
        <v>20</v>
      </c>
      <c r="BU26" s="18">
        <f>SUBTOTAL(109,T_Conges[DECEMBRE])</f>
        <v>42</v>
      </c>
      <c r="BV26" s="29"/>
    </row>
  </sheetData>
  <mergeCells count="1">
    <mergeCell ref="A1:A3"/>
  </mergeCells>
  <conditionalFormatting sqref="C11:BU25">
    <cfRule type="cellIs" dxfId="639" priority="8" operator="greaterThan">
      <formula>0</formula>
    </cfRule>
  </conditionalFormatting>
  <conditionalFormatting sqref="C11:C25">
    <cfRule type="cellIs" dxfId="638" priority="3" operator="greaterThan">
      <formula>C$3</formula>
    </cfRule>
  </conditionalFormatting>
  <conditionalFormatting sqref="D11:BU25">
    <cfRule type="cellIs" dxfId="637" priority="2" operator="greaterThan">
      <formula>D$3</formula>
    </cfRule>
  </conditionalFormatting>
  <conditionalFormatting sqref="AE11:AE25 Y11:Y25 H11:H25 N11:N25 T11:T25 Y11:Y25 AK11:AK25 AQ11:AQ25 AW11:AW25 BC11:BC25 BI11:BI25 BO11:BO25 BU11:BU25">
    <cfRule type="expression" dxfId="636" priority="1">
      <formula>OR(C11&gt;C$3, D11&gt;D$3, E11&gt;E$3, F11&gt;F$3, G11&gt;G$3)</formula>
    </cfRule>
  </conditionalFormatting>
  <dataValidations count="2">
    <dataValidation type="list" allowBlank="1" showInputMessage="1" showErrorMessage="1" sqref="B11:B25">
      <formula1>Id</formula1>
    </dataValidation>
    <dataValidation type="decimal" allowBlank="1" showInputMessage="1" showErrorMessage="1" errorTitle="Données non valide" error="Les données rentrées ne sont pas valide._x000a_Seul les nombre de 0 à 25 sont accéptés" sqref="H11:BU25">
      <formula1>0</formula1>
      <formula2>25</formula2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BW31"/>
  <sheetViews>
    <sheetView zoomScale="70" zoomScaleNormal="70" workbookViewId="0">
      <pane xSplit="2" ySplit="10" topLeftCell="N23" activePane="bottomRight" state="frozen"/>
      <selection pane="topRight" activeCell="C1" sqref="C1"/>
      <selection pane="bottomLeft" activeCell="A11" sqref="A11"/>
      <selection pane="bottomRight" activeCell="G5" activeCellId="23" sqref="C1:G1 I1:M1 O1:S1 U1:X1 Z1:AD1 AF1:AJ1 AL1:AP1 AR1:AV1 AX1:BB1 BD1:BH1 BJ1:BN1 BP1:BT1 BP5:BT5 BJ5:BN5 BD5:BH5 AX5:BB5 AR5:AV5 AL5:AP5 AF5:AJ5 Z5:AD5 U5:X5 O5:S5 I5:M5 C5:G5"/>
    </sheetView>
  </sheetViews>
  <sheetFormatPr baseColWidth="10" defaultRowHeight="14.4" outlineLevelCol="1" x14ac:dyDescent="0.3"/>
  <cols>
    <col min="1" max="1" width="9.88671875" bestFit="1" customWidth="1"/>
    <col min="2" max="2" width="20.109375" style="17" bestFit="1" customWidth="1"/>
    <col min="3" max="3" width="8.88671875" customWidth="1" outlineLevel="1"/>
    <col min="4" max="4" width="9.5546875" customWidth="1" outlineLevel="1"/>
    <col min="5" max="5" width="10.6640625" customWidth="1" outlineLevel="1"/>
    <col min="6" max="6" width="10.88671875" customWidth="1" outlineLevel="1"/>
    <col min="7" max="7" width="10.6640625" customWidth="1" outlineLevel="1"/>
    <col min="8" max="8" width="11.21875" bestFit="1" customWidth="1"/>
    <col min="9" max="9" width="8.5546875" customWidth="1" outlineLevel="1"/>
    <col min="10" max="10" width="9.5546875" customWidth="1" outlineLevel="1"/>
    <col min="11" max="11" width="10.33203125" customWidth="1" outlineLevel="1"/>
    <col min="12" max="13" width="10.88671875" customWidth="1" outlineLevel="1"/>
    <col min="14" max="14" width="11.109375" bestFit="1" customWidth="1"/>
    <col min="15" max="15" width="8.5546875" customWidth="1" outlineLevel="1"/>
    <col min="16" max="16" width="10" customWidth="1" outlineLevel="1"/>
    <col min="17" max="17" width="10.33203125" customWidth="1" outlineLevel="1"/>
    <col min="18" max="18" width="10.88671875" customWidth="1" outlineLevel="1"/>
    <col min="19" max="19" width="10.6640625" customWidth="1" outlineLevel="1"/>
    <col min="20" max="20" width="9.109375" bestFit="1" customWidth="1"/>
    <col min="21" max="21" width="8.88671875" customWidth="1" outlineLevel="1"/>
    <col min="22" max="23" width="10.33203125" customWidth="1" outlineLevel="1"/>
    <col min="24" max="24" width="10.88671875" customWidth="1" outlineLevel="1"/>
    <col min="25" max="25" width="9" bestFit="1" customWidth="1"/>
    <col min="26" max="26" width="8.5546875" customWidth="1" outlineLevel="1"/>
    <col min="27" max="27" width="9.5546875" customWidth="1" outlineLevel="1"/>
    <col min="28" max="28" width="10.33203125" customWidth="1" outlineLevel="1"/>
    <col min="29" max="29" width="8.44140625" customWidth="1" outlineLevel="1"/>
    <col min="30" max="30" width="8.5546875" customWidth="1" outlineLevel="1"/>
    <col min="31" max="31" width="7.5546875" bestFit="1" customWidth="1"/>
    <col min="32" max="32" width="8.5546875" customWidth="1" outlineLevel="1"/>
    <col min="33" max="33" width="8.88671875" customWidth="1" outlineLevel="1"/>
    <col min="34" max="34" width="10.33203125" customWidth="1" outlineLevel="1"/>
    <col min="35" max="35" width="10.6640625" customWidth="1" outlineLevel="1"/>
    <col min="36" max="36" width="10.88671875" customWidth="1" outlineLevel="1"/>
    <col min="37" max="37" width="8" bestFit="1" customWidth="1"/>
    <col min="38" max="38" width="8.88671875" customWidth="1" outlineLevel="1"/>
    <col min="39" max="40" width="10.33203125" customWidth="1" outlineLevel="1"/>
    <col min="41" max="41" width="10.88671875" customWidth="1" outlineLevel="1"/>
    <col min="42" max="42" width="10.33203125" customWidth="1" outlineLevel="1"/>
    <col min="43" max="43" width="10.44140625" bestFit="1" customWidth="1"/>
    <col min="44" max="44" width="8.5546875" customWidth="1" outlineLevel="1"/>
    <col min="45" max="45" width="9.33203125" customWidth="1" outlineLevel="1"/>
    <col min="46" max="46" width="10.33203125" customWidth="1" outlineLevel="1"/>
    <col min="47" max="48" width="10.6640625" customWidth="1" outlineLevel="1"/>
    <col min="49" max="49" width="8.88671875" bestFit="1" customWidth="1"/>
    <col min="50" max="50" width="8.21875" customWidth="1" outlineLevel="1"/>
    <col min="51" max="51" width="8.44140625" customWidth="1" outlineLevel="1"/>
    <col min="52" max="52" width="10" customWidth="1" outlineLevel="1"/>
    <col min="53" max="53" width="10.6640625" customWidth="1" outlineLevel="1"/>
    <col min="54" max="54" width="10.88671875" customWidth="1" outlineLevel="1"/>
    <col min="55" max="55" width="8.6640625" bestFit="1" customWidth="1"/>
    <col min="56" max="56" width="8.88671875" customWidth="1" outlineLevel="1"/>
    <col min="57" max="57" width="9.5546875" customWidth="1" outlineLevel="1"/>
    <col min="58" max="58" width="10.6640625" customWidth="1" outlineLevel="1"/>
    <col min="59" max="59" width="10.88671875" customWidth="1" outlineLevel="1"/>
    <col min="60" max="60" width="10.6640625" customWidth="1" outlineLevel="1"/>
    <col min="61" max="61" width="12.109375" bestFit="1" customWidth="1"/>
    <col min="62" max="62" width="8.5546875" customWidth="1" outlineLevel="1"/>
    <col min="63" max="63" width="9.5546875" customWidth="1" outlineLevel="1"/>
    <col min="64" max="64" width="10.33203125" customWidth="1" outlineLevel="1"/>
    <col min="65" max="65" width="10.44140625" customWidth="1" outlineLevel="1"/>
    <col min="66" max="66" width="10.88671875" customWidth="1" outlineLevel="1"/>
    <col min="67" max="67" width="14" bestFit="1" customWidth="1"/>
    <col min="68" max="68" width="7.6640625" customWidth="1" outlineLevel="1"/>
    <col min="69" max="69" width="8.88671875" customWidth="1" outlineLevel="1"/>
    <col min="70" max="70" width="10" customWidth="1" outlineLevel="1"/>
    <col min="71" max="71" width="10.6640625" customWidth="1" outlineLevel="1"/>
    <col min="72" max="72" width="10.88671875" customWidth="1" outlineLevel="1"/>
    <col min="73" max="73" width="13.5546875" bestFit="1" customWidth="1"/>
    <col min="74" max="74" width="24.109375" bestFit="1" customWidth="1"/>
    <col min="75" max="75" width="11.21875" bestFit="1" customWidth="1"/>
  </cols>
  <sheetData>
    <row r="1" spans="1:75" x14ac:dyDescent="0.3">
      <c r="A1" s="44" t="s">
        <v>42</v>
      </c>
      <c r="B1" s="1" t="s">
        <v>43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3" t="s">
        <v>44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3" t="s">
        <v>45</v>
      </c>
      <c r="O1" s="2">
        <v>9</v>
      </c>
      <c r="P1" s="2">
        <v>10</v>
      </c>
      <c r="Q1" s="2">
        <v>11</v>
      </c>
      <c r="R1" s="2">
        <v>12</v>
      </c>
      <c r="S1" s="2">
        <v>13</v>
      </c>
      <c r="T1" s="3" t="s">
        <v>46</v>
      </c>
      <c r="U1" s="2">
        <v>14</v>
      </c>
      <c r="V1" s="2">
        <v>15</v>
      </c>
      <c r="W1" s="2">
        <v>16</v>
      </c>
      <c r="X1" s="2">
        <v>17</v>
      </c>
      <c r="Y1" s="3" t="s">
        <v>47</v>
      </c>
      <c r="Z1" s="2">
        <v>18</v>
      </c>
      <c r="AA1" s="4">
        <v>19</v>
      </c>
      <c r="AB1" s="4">
        <v>20</v>
      </c>
      <c r="AC1" s="2">
        <v>21</v>
      </c>
      <c r="AD1" s="2">
        <v>22</v>
      </c>
      <c r="AE1" s="3" t="s">
        <v>48</v>
      </c>
      <c r="AF1" s="5">
        <v>22</v>
      </c>
      <c r="AG1" s="5">
        <v>23</v>
      </c>
      <c r="AH1" s="5">
        <v>24</v>
      </c>
      <c r="AI1" s="5">
        <v>25</v>
      </c>
      <c r="AJ1" s="5">
        <v>26</v>
      </c>
      <c r="AK1" s="3" t="s">
        <v>49</v>
      </c>
      <c r="AL1" s="2">
        <v>27</v>
      </c>
      <c r="AM1" s="2">
        <v>28</v>
      </c>
      <c r="AN1" s="2">
        <v>29</v>
      </c>
      <c r="AO1" s="2">
        <v>30</v>
      </c>
      <c r="AP1" s="2">
        <v>31</v>
      </c>
      <c r="AQ1" s="3" t="s">
        <v>50</v>
      </c>
      <c r="AR1" s="2">
        <v>31</v>
      </c>
      <c r="AS1" s="2">
        <v>32</v>
      </c>
      <c r="AT1" s="2">
        <v>33</v>
      </c>
      <c r="AU1" s="2">
        <v>34</v>
      </c>
      <c r="AV1" s="2">
        <v>35</v>
      </c>
      <c r="AW1" s="3" t="s">
        <v>51</v>
      </c>
      <c r="AX1" s="2">
        <v>35</v>
      </c>
      <c r="AY1" s="2">
        <v>36</v>
      </c>
      <c r="AZ1" s="2">
        <v>37</v>
      </c>
      <c r="BA1" s="2">
        <v>38</v>
      </c>
      <c r="BB1" s="2">
        <v>39</v>
      </c>
      <c r="BC1" s="6" t="s">
        <v>52</v>
      </c>
      <c r="BD1" s="2">
        <v>40</v>
      </c>
      <c r="BE1" s="2">
        <v>41</v>
      </c>
      <c r="BF1" s="2">
        <v>42</v>
      </c>
      <c r="BG1" s="2">
        <v>43</v>
      </c>
      <c r="BH1" s="2">
        <v>44</v>
      </c>
      <c r="BI1" s="6" t="s">
        <v>53</v>
      </c>
      <c r="BJ1" s="2">
        <v>44</v>
      </c>
      <c r="BK1" s="2">
        <v>45</v>
      </c>
      <c r="BL1" s="2">
        <v>46</v>
      </c>
      <c r="BM1" s="2">
        <v>47</v>
      </c>
      <c r="BN1" s="2">
        <v>48</v>
      </c>
      <c r="BO1" s="6" t="s">
        <v>54</v>
      </c>
      <c r="BP1" s="2">
        <v>48</v>
      </c>
      <c r="BQ1" s="2">
        <v>49</v>
      </c>
      <c r="BR1" s="2">
        <v>50</v>
      </c>
      <c r="BS1" s="2">
        <v>51</v>
      </c>
      <c r="BT1" s="2">
        <v>52</v>
      </c>
      <c r="BU1" s="6" t="s">
        <v>55</v>
      </c>
      <c r="BV1" s="25"/>
    </row>
    <row r="2" spans="1:75" x14ac:dyDescent="0.3">
      <c r="A2" s="45"/>
      <c r="B2" s="7"/>
      <c r="C2" s="8" t="s">
        <v>56</v>
      </c>
      <c r="D2" s="8" t="s">
        <v>57</v>
      </c>
      <c r="E2" s="8" t="s">
        <v>58</v>
      </c>
      <c r="F2" s="8" t="s">
        <v>59</v>
      </c>
      <c r="G2" s="8" t="s">
        <v>60</v>
      </c>
      <c r="H2" s="9"/>
      <c r="I2" s="8" t="s">
        <v>61</v>
      </c>
      <c r="J2" s="8" t="s">
        <v>62</v>
      </c>
      <c r="K2" s="8" t="s">
        <v>63</v>
      </c>
      <c r="L2" s="8" t="s">
        <v>64</v>
      </c>
      <c r="M2" s="8" t="s">
        <v>65</v>
      </c>
      <c r="N2" s="9"/>
      <c r="O2" s="8" t="s">
        <v>61</v>
      </c>
      <c r="P2" s="8" t="s">
        <v>66</v>
      </c>
      <c r="Q2" s="8" t="s">
        <v>63</v>
      </c>
      <c r="R2" s="8" t="s">
        <v>64</v>
      </c>
      <c r="S2" s="8" t="s">
        <v>67</v>
      </c>
      <c r="T2" s="9"/>
      <c r="U2" s="8" t="s">
        <v>68</v>
      </c>
      <c r="V2" s="8" t="s">
        <v>69</v>
      </c>
      <c r="W2" s="8" t="s">
        <v>70</v>
      </c>
      <c r="X2" s="8" t="s">
        <v>71</v>
      </c>
      <c r="Y2" s="9"/>
      <c r="Z2" s="8" t="s">
        <v>72</v>
      </c>
      <c r="AA2" s="8" t="s">
        <v>73</v>
      </c>
      <c r="AB2" s="8" t="s">
        <v>74</v>
      </c>
      <c r="AC2" s="8" t="s">
        <v>75</v>
      </c>
      <c r="AD2" s="8" t="s">
        <v>76</v>
      </c>
      <c r="AE2" s="9"/>
      <c r="AF2" s="8" t="s">
        <v>77</v>
      </c>
      <c r="AG2" s="8" t="s">
        <v>78</v>
      </c>
      <c r="AH2" s="8" t="s">
        <v>79</v>
      </c>
      <c r="AI2" s="8" t="s">
        <v>80</v>
      </c>
      <c r="AJ2" s="8" t="s">
        <v>81</v>
      </c>
      <c r="AK2" s="10"/>
      <c r="AL2" s="8" t="s">
        <v>68</v>
      </c>
      <c r="AM2" s="8" t="s">
        <v>69</v>
      </c>
      <c r="AN2" s="8" t="s">
        <v>70</v>
      </c>
      <c r="AO2" s="8" t="s">
        <v>71</v>
      </c>
      <c r="AP2" s="8" t="s">
        <v>82</v>
      </c>
      <c r="AQ2" s="10"/>
      <c r="AR2" s="8" t="s">
        <v>83</v>
      </c>
      <c r="AS2" s="8" t="s">
        <v>84</v>
      </c>
      <c r="AT2" s="8" t="s">
        <v>85</v>
      </c>
      <c r="AU2" s="8" t="s">
        <v>86</v>
      </c>
      <c r="AV2" s="8" t="s">
        <v>87</v>
      </c>
      <c r="AW2" s="10"/>
      <c r="AX2" s="8" t="s">
        <v>88</v>
      </c>
      <c r="AY2" s="8" t="s">
        <v>89</v>
      </c>
      <c r="AZ2" s="8" t="s">
        <v>90</v>
      </c>
      <c r="BA2" s="8" t="s">
        <v>91</v>
      </c>
      <c r="BB2" s="8" t="s">
        <v>92</v>
      </c>
      <c r="BC2" s="10"/>
      <c r="BD2" s="8" t="s">
        <v>56</v>
      </c>
      <c r="BE2" s="8" t="s">
        <v>57</v>
      </c>
      <c r="BF2" s="8" t="s">
        <v>58</v>
      </c>
      <c r="BG2" s="8" t="s">
        <v>59</v>
      </c>
      <c r="BH2" s="8" t="s">
        <v>60</v>
      </c>
      <c r="BI2" s="10"/>
      <c r="BJ2" s="8" t="s">
        <v>61</v>
      </c>
      <c r="BK2" s="8" t="s">
        <v>62</v>
      </c>
      <c r="BL2" s="8" t="s">
        <v>63</v>
      </c>
      <c r="BM2" s="8" t="s">
        <v>93</v>
      </c>
      <c r="BN2" s="8" t="s">
        <v>94</v>
      </c>
      <c r="BO2" s="10"/>
      <c r="BP2" s="8">
        <v>1</v>
      </c>
      <c r="BQ2" s="8" t="s">
        <v>95</v>
      </c>
      <c r="BR2" s="8" t="s">
        <v>90</v>
      </c>
      <c r="BS2" s="8" t="s">
        <v>91</v>
      </c>
      <c r="BT2" s="8" t="s">
        <v>92</v>
      </c>
      <c r="BU2" s="10"/>
      <c r="BV2" s="26"/>
    </row>
    <row r="3" spans="1:75" x14ac:dyDescent="0.3">
      <c r="A3" s="45"/>
      <c r="B3" s="1" t="s">
        <v>96</v>
      </c>
      <c r="C3" s="8">
        <v>5</v>
      </c>
      <c r="D3" s="8">
        <v>5</v>
      </c>
      <c r="E3" s="8">
        <v>5</v>
      </c>
      <c r="F3" s="8">
        <v>5</v>
      </c>
      <c r="G3" s="8">
        <v>2</v>
      </c>
      <c r="H3" s="11">
        <v>22</v>
      </c>
      <c r="I3" s="8">
        <v>3</v>
      </c>
      <c r="J3" s="8">
        <v>5</v>
      </c>
      <c r="K3" s="8">
        <v>5</v>
      </c>
      <c r="L3" s="8">
        <v>5</v>
      </c>
      <c r="M3" s="8">
        <v>2</v>
      </c>
      <c r="N3" s="11">
        <v>20</v>
      </c>
      <c r="O3" s="8">
        <v>3</v>
      </c>
      <c r="P3" s="8">
        <v>5</v>
      </c>
      <c r="Q3" s="8">
        <v>5</v>
      </c>
      <c r="R3" s="8">
        <v>5</v>
      </c>
      <c r="S3" s="8">
        <v>5</v>
      </c>
      <c r="T3" s="11">
        <v>23</v>
      </c>
      <c r="U3" s="8">
        <v>5</v>
      </c>
      <c r="V3" s="8">
        <v>5</v>
      </c>
      <c r="W3" s="8">
        <v>4</v>
      </c>
      <c r="X3" s="8">
        <v>5</v>
      </c>
      <c r="Y3" s="11">
        <v>19</v>
      </c>
      <c r="Z3" s="8">
        <v>4</v>
      </c>
      <c r="AA3" s="8">
        <v>4</v>
      </c>
      <c r="AB3" s="8">
        <v>5</v>
      </c>
      <c r="AC3" s="8">
        <v>3</v>
      </c>
      <c r="AD3" s="8">
        <v>3</v>
      </c>
      <c r="AE3" s="11">
        <f>SUM(Z3:AD3)</f>
        <v>19</v>
      </c>
      <c r="AF3" s="12">
        <v>2</v>
      </c>
      <c r="AG3" s="12">
        <v>4</v>
      </c>
      <c r="AH3" s="12">
        <v>5</v>
      </c>
      <c r="AI3" s="12">
        <v>5</v>
      </c>
      <c r="AJ3" s="12">
        <v>5</v>
      </c>
      <c r="AK3" s="13">
        <f>SUM(AF3:AJ3)</f>
        <v>21</v>
      </c>
      <c r="AL3" s="12">
        <v>5</v>
      </c>
      <c r="AM3" s="12">
        <v>4</v>
      </c>
      <c r="AN3" s="12">
        <v>5</v>
      </c>
      <c r="AO3" s="12">
        <v>5</v>
      </c>
      <c r="AP3" s="12">
        <v>1</v>
      </c>
      <c r="AQ3" s="14">
        <f>SUM(AL3:AP3)</f>
        <v>20</v>
      </c>
      <c r="AR3" s="12">
        <v>4</v>
      </c>
      <c r="AS3" s="12">
        <v>5</v>
      </c>
      <c r="AT3" s="12">
        <v>4</v>
      </c>
      <c r="AU3" s="12">
        <v>5</v>
      </c>
      <c r="AV3" s="12">
        <v>4</v>
      </c>
      <c r="AW3" s="14">
        <f>SUM(AR3:AV3)</f>
        <v>22</v>
      </c>
      <c r="AX3" s="12">
        <v>1</v>
      </c>
      <c r="AY3" s="12">
        <v>5</v>
      </c>
      <c r="AZ3" s="12">
        <v>5</v>
      </c>
      <c r="BA3" s="12">
        <v>5</v>
      </c>
      <c r="BB3" s="12">
        <v>5</v>
      </c>
      <c r="BC3" s="14">
        <f>SUM(AX3:BB3)</f>
        <v>21</v>
      </c>
      <c r="BD3" s="12">
        <v>5</v>
      </c>
      <c r="BE3" s="12">
        <v>5</v>
      </c>
      <c r="BF3" s="12">
        <v>5</v>
      </c>
      <c r="BG3" s="12">
        <v>5</v>
      </c>
      <c r="BH3" s="12">
        <v>2</v>
      </c>
      <c r="BI3" s="14">
        <f>SUM(BD3:BH3)</f>
        <v>22</v>
      </c>
      <c r="BJ3" s="12">
        <v>2</v>
      </c>
      <c r="BK3" s="12">
        <v>5</v>
      </c>
      <c r="BL3" s="12">
        <v>5</v>
      </c>
      <c r="BM3" s="12">
        <v>5</v>
      </c>
      <c r="BN3" s="12">
        <v>4</v>
      </c>
      <c r="BO3" s="14">
        <f>SUM(BJ3:BN3)</f>
        <v>21</v>
      </c>
      <c r="BP3" s="12">
        <v>1</v>
      </c>
      <c r="BQ3" s="12">
        <v>5</v>
      </c>
      <c r="BR3" s="12">
        <v>5</v>
      </c>
      <c r="BS3" s="12">
        <v>5</v>
      </c>
      <c r="BT3" s="12">
        <v>4</v>
      </c>
      <c r="BU3" s="14">
        <f>SUM(BP3:BT3)</f>
        <v>20</v>
      </c>
      <c r="BV3" s="27"/>
    </row>
    <row r="4" spans="1:75" ht="15" thickBot="1" x14ac:dyDescent="0.35">
      <c r="B4" s="1" t="s">
        <v>158</v>
      </c>
      <c r="C4" s="17">
        <f>C3*COUNTA(T_Charge[id])</f>
        <v>100</v>
      </c>
      <c r="D4" s="17">
        <f>D3*COUNTA(T_Charge[id])</f>
        <v>100</v>
      </c>
      <c r="E4" s="17">
        <f>E3*COUNTA(T_Charge[id])</f>
        <v>100</v>
      </c>
      <c r="F4" s="17">
        <f>F3*COUNTA(T_Charge[id])</f>
        <v>100</v>
      </c>
      <c r="G4" s="17">
        <f>G3*COUNTA(T_Charge[id])</f>
        <v>40</v>
      </c>
      <c r="H4" s="17">
        <f>H3*COUNTA(T_Charge[id])</f>
        <v>440</v>
      </c>
      <c r="I4" s="17">
        <f>I3*COUNTA(T_Charge[id])</f>
        <v>60</v>
      </c>
      <c r="J4" s="17">
        <f>J3*COUNTA(T_Charge[id])</f>
        <v>100</v>
      </c>
      <c r="K4" s="17">
        <f>K3*COUNTA(T_Charge[id])</f>
        <v>100</v>
      </c>
      <c r="L4" s="17">
        <f>L3*COUNTA(T_Charge[id])</f>
        <v>100</v>
      </c>
      <c r="M4" s="17">
        <f>M3*COUNTA(T_Charge[id])</f>
        <v>40</v>
      </c>
      <c r="N4" s="17">
        <f>N3*COUNTA(T_Charge[id])</f>
        <v>400</v>
      </c>
      <c r="O4" s="17">
        <f>O3*COUNTA(T_Charge[id])</f>
        <v>60</v>
      </c>
      <c r="P4" s="17">
        <f>P3*COUNTA(T_Charge[id])</f>
        <v>100</v>
      </c>
      <c r="Q4" s="17">
        <f>Q3*COUNTA(T_Charge[id])</f>
        <v>100</v>
      </c>
      <c r="R4" s="17">
        <f>R3*COUNTA(T_Charge[id])</f>
        <v>100</v>
      </c>
      <c r="S4" s="17">
        <f>S3*COUNTA(T_Charge[id])</f>
        <v>100</v>
      </c>
      <c r="T4" s="17">
        <f>T3*COUNTA(T_Charge[id])</f>
        <v>460</v>
      </c>
      <c r="U4" s="17">
        <f>U3*COUNTA(T_Charge[id])</f>
        <v>100</v>
      </c>
      <c r="V4" s="17">
        <f>V3*COUNTA(T_Charge[id])</f>
        <v>100</v>
      </c>
      <c r="W4" s="17">
        <f>W3*COUNTA(T_Charge[id])</f>
        <v>80</v>
      </c>
      <c r="X4" s="17">
        <f>X3*COUNTA(T_Charge[id])</f>
        <v>100</v>
      </c>
      <c r="Y4" s="17">
        <f>Y3*COUNTA(T_Charge[id])</f>
        <v>380</v>
      </c>
      <c r="Z4" s="17">
        <f>Z3*COUNTA(T_Charge[id])</f>
        <v>80</v>
      </c>
      <c r="AA4" s="17">
        <f>AA3*COUNTA(T_Charge[id])</f>
        <v>80</v>
      </c>
      <c r="AB4" s="17">
        <f>AB3*COUNTA(T_Charge[id])</f>
        <v>100</v>
      </c>
      <c r="AC4" s="17">
        <f>AC3*COUNTA(T_Charge[id])</f>
        <v>60</v>
      </c>
      <c r="AD4" s="17">
        <f>AD3*COUNTA(T_Charge[id])</f>
        <v>60</v>
      </c>
      <c r="AE4" s="17">
        <f>AE3*COUNTA(T_Charge[id])</f>
        <v>380</v>
      </c>
      <c r="AF4" s="17">
        <f>AF3*COUNTA(T_Charge[id])</f>
        <v>40</v>
      </c>
      <c r="AG4" s="17">
        <f>AG3*COUNTA(T_Charge[id])</f>
        <v>80</v>
      </c>
      <c r="AH4" s="17">
        <f>AH3*COUNTA(T_Charge[id])</f>
        <v>100</v>
      </c>
      <c r="AI4" s="17">
        <f>AI3*COUNTA(T_Charge[id])</f>
        <v>100</v>
      </c>
      <c r="AJ4" s="17">
        <f>AJ3*COUNTA(T_Charge[id])</f>
        <v>100</v>
      </c>
      <c r="AK4" s="17">
        <f>AK3*COUNTA(T_Charge[id])</f>
        <v>420</v>
      </c>
      <c r="AL4" s="17">
        <f>AL3*COUNTA(T_Charge[id])</f>
        <v>100</v>
      </c>
      <c r="AM4" s="17">
        <f>AM3*COUNTA(T_Charge[id])</f>
        <v>80</v>
      </c>
      <c r="AN4" s="17">
        <f>AN3*COUNTA(T_Charge[id])</f>
        <v>100</v>
      </c>
      <c r="AO4" s="17">
        <f>AO3*COUNTA(T_Charge[id])</f>
        <v>100</v>
      </c>
      <c r="AP4" s="17">
        <f>AP3*COUNTA(T_Charge[id])</f>
        <v>20</v>
      </c>
      <c r="AQ4" s="17">
        <f>AQ3*COUNTA(T_Charge[id])</f>
        <v>400</v>
      </c>
      <c r="AR4" s="17">
        <f>AR3*COUNTA(T_Charge[id])</f>
        <v>80</v>
      </c>
      <c r="AS4" s="17">
        <f>AS3*COUNTA(T_Charge[id])</f>
        <v>100</v>
      </c>
      <c r="AT4" s="17">
        <f>AT3*COUNTA(T_Charge[id])</f>
        <v>80</v>
      </c>
      <c r="AU4" s="17">
        <f>AU3*COUNTA(T_Charge[id])</f>
        <v>100</v>
      </c>
      <c r="AV4" s="17">
        <f>AV3*COUNTA(T_Charge[id])</f>
        <v>80</v>
      </c>
      <c r="AW4" s="17">
        <f>AW3*COUNTA(T_Charge[id])</f>
        <v>440</v>
      </c>
      <c r="AX4" s="17">
        <f>AX3*COUNTA(T_Charge[id])</f>
        <v>20</v>
      </c>
      <c r="AY4" s="17">
        <f>AY3*COUNTA(T_Charge[id])</f>
        <v>100</v>
      </c>
      <c r="AZ4" s="17">
        <f>AZ3*COUNTA(T_Charge[id])</f>
        <v>100</v>
      </c>
      <c r="BA4" s="17">
        <f>BA3*COUNTA(T_Charge[id])</f>
        <v>100</v>
      </c>
      <c r="BB4" s="17">
        <f>BB3*COUNTA(T_Charge[id])</f>
        <v>100</v>
      </c>
      <c r="BC4" s="17">
        <f>BC3*COUNTA(T_Charge[id])</f>
        <v>420</v>
      </c>
      <c r="BD4" s="17">
        <f>BD3*COUNTA(T_Charge[id])</f>
        <v>100</v>
      </c>
      <c r="BE4" s="17">
        <f>BE3*COUNTA(T_Charge[id])</f>
        <v>100</v>
      </c>
      <c r="BF4" s="17">
        <f>BF3*COUNTA(T_Charge[id])</f>
        <v>100</v>
      </c>
      <c r="BG4" s="17">
        <f>BG3*COUNTA(T_Charge[id])</f>
        <v>100</v>
      </c>
      <c r="BH4" s="17">
        <f>BH3*COUNTA(T_Charge[id])</f>
        <v>40</v>
      </c>
      <c r="BI4" s="17">
        <f>BI3*COUNTA(T_Charge[id])</f>
        <v>440</v>
      </c>
      <c r="BJ4" s="17">
        <f>BJ3*COUNTA(T_Charge[id])</f>
        <v>40</v>
      </c>
      <c r="BK4" s="17">
        <f>BK3*COUNTA(T_Charge[id])</f>
        <v>100</v>
      </c>
      <c r="BL4" s="17">
        <f>BL3*COUNTA(T_Charge[id])</f>
        <v>100</v>
      </c>
      <c r="BM4" s="17">
        <f>BM3*COUNTA(T_Charge[id])</f>
        <v>100</v>
      </c>
      <c r="BN4" s="17">
        <f>BN3*COUNTA(T_Charge[id])</f>
        <v>80</v>
      </c>
      <c r="BO4" s="17">
        <f>BO3*COUNTA(T_Charge[id])</f>
        <v>420</v>
      </c>
      <c r="BP4" s="17">
        <f>BP3*COUNTA(T_Charge[id])</f>
        <v>20</v>
      </c>
      <c r="BQ4" s="17">
        <f>BQ3*COUNTA(T_Charge[id])</f>
        <v>100</v>
      </c>
      <c r="BR4" s="17">
        <f>BR3*COUNTA(T_Charge[id])</f>
        <v>100</v>
      </c>
      <c r="BS4" s="17">
        <f>BS3*COUNTA(T_Charge[id])</f>
        <v>100</v>
      </c>
      <c r="BT4" s="17">
        <f>BT3*COUNTA(T_Charge[id])</f>
        <v>80</v>
      </c>
      <c r="BU4" s="17">
        <f>BU3*COUNTA(T_Charge[id])</f>
        <v>400</v>
      </c>
      <c r="BV4" s="17"/>
    </row>
    <row r="5" spans="1:75" ht="15" thickTop="1" x14ac:dyDescent="0.3">
      <c r="B5" s="19" t="s">
        <v>159</v>
      </c>
      <c r="C5" s="30">
        <f>SUBTOTAL(109,T_Charge[1])</f>
        <v>0</v>
      </c>
      <c r="D5" s="30">
        <f>SUBTOTAL(109,T_Charge[2])</f>
        <v>0</v>
      </c>
      <c r="E5" s="30">
        <f>SUBTOTAL(109,T_Charge[3])</f>
        <v>0</v>
      </c>
      <c r="F5" s="30">
        <f>SUBTOTAL(109,T_Charge[4])</f>
        <v>0</v>
      </c>
      <c r="G5" s="30">
        <f>SUBTOTAL(109,T_Charge[5])</f>
        <v>0</v>
      </c>
      <c r="H5" s="30">
        <f>SUBTOTAL(109,T_Charge[JANVIER])</f>
        <v>0</v>
      </c>
      <c r="I5" s="30">
        <f>SUBTOTAL(109,T_Charge[5.2])</f>
        <v>0</v>
      </c>
      <c r="J5" s="30">
        <f>SUBTOTAL(109,T_Charge[6])</f>
        <v>0</v>
      </c>
      <c r="K5" s="30">
        <f>SUBTOTAL(109,T_Charge[7])</f>
        <v>0</v>
      </c>
      <c r="L5" s="30">
        <f>SUBTOTAL(109,T_Charge[8])</f>
        <v>0</v>
      </c>
      <c r="M5" s="30">
        <f>SUBTOTAL(109,T_Charge[9])</f>
        <v>0</v>
      </c>
      <c r="N5" s="30">
        <f>SUBTOTAL(109,T_Charge[FEVRIER])</f>
        <v>0</v>
      </c>
      <c r="O5" s="30">
        <f>SUBTOTAL(109,T_Charge[9.2])</f>
        <v>0</v>
      </c>
      <c r="P5" s="30">
        <f>SUBTOTAL(109,T_Charge[10])</f>
        <v>0</v>
      </c>
      <c r="Q5" s="30">
        <f>SUBTOTAL(109,T_Charge[11])</f>
        <v>0</v>
      </c>
      <c r="R5" s="30">
        <f>SUBTOTAL(109,T_Charge[12])</f>
        <v>0</v>
      </c>
      <c r="S5" s="30">
        <f>SUBTOTAL(109,T_Charge[13])</f>
        <v>0</v>
      </c>
      <c r="T5" s="30">
        <f>SUBTOTAL(109,T_Charge[MARS])</f>
        <v>0</v>
      </c>
      <c r="U5" s="30">
        <f>SUBTOTAL(109,T_Charge[14])</f>
        <v>0</v>
      </c>
      <c r="V5" s="30">
        <f>SUBTOTAL(109,T_Charge[15])</f>
        <v>0</v>
      </c>
      <c r="W5" s="30">
        <f>SUBTOTAL(109,T_Charge[16])</f>
        <v>0</v>
      </c>
      <c r="X5" s="30">
        <f>SUBTOTAL(109,T_Charge[17])</f>
        <v>0</v>
      </c>
      <c r="Y5" s="30">
        <f>SUBTOTAL(109,T_Charge[AVRIL])</f>
        <v>0</v>
      </c>
      <c r="Z5" s="30">
        <f>SUBTOTAL(109,T_Charge[18])</f>
        <v>0</v>
      </c>
      <c r="AA5" s="30">
        <f>SUBTOTAL(109,T_Charge[19])</f>
        <v>0</v>
      </c>
      <c r="AB5" s="30">
        <f>SUBTOTAL(109,T_Charge[20])</f>
        <v>0</v>
      </c>
      <c r="AC5" s="30">
        <f>SUBTOTAL(109,T_Charge[21])</f>
        <v>0</v>
      </c>
      <c r="AD5" s="30">
        <f>SUBTOTAL(109,T_Charge[22])</f>
        <v>0</v>
      </c>
      <c r="AE5" s="30">
        <f>SUBTOTAL(109,T_Charge[MAI])</f>
        <v>0</v>
      </c>
      <c r="AF5" s="30">
        <f>SUBTOTAL(109,T_Charge[22.2])</f>
        <v>0</v>
      </c>
      <c r="AG5" s="30">
        <f>SUBTOTAL(109,T_Charge[23])</f>
        <v>0</v>
      </c>
      <c r="AH5" s="30">
        <f>SUBTOTAL(109,T_Charge[24])</f>
        <v>0</v>
      </c>
      <c r="AI5" s="30">
        <f>SUBTOTAL(109,T_Charge[25])</f>
        <v>0</v>
      </c>
      <c r="AJ5" s="30">
        <f>SUBTOTAL(109,T_Charge[26])</f>
        <v>0</v>
      </c>
      <c r="AK5" s="30">
        <f>SUBTOTAL(109,T_Charge[JUIN])</f>
        <v>0</v>
      </c>
      <c r="AL5" s="30">
        <f>SUBTOTAL(109,T_Charge[27])</f>
        <v>0</v>
      </c>
      <c r="AM5" s="30">
        <f>SUBTOTAL(109,T_Charge[28])</f>
        <v>0</v>
      </c>
      <c r="AN5" s="30">
        <f>SUBTOTAL(109,T_Charge[29])</f>
        <v>0</v>
      </c>
      <c r="AO5" s="30">
        <f>SUBTOTAL(109,T_Charge[30])</f>
        <v>0</v>
      </c>
      <c r="AP5" s="30">
        <f>SUBTOTAL(109,T_Charge[31])</f>
        <v>0</v>
      </c>
      <c r="AQ5" s="30">
        <f>SUBTOTAL(109,T_Charge[JUILLET])</f>
        <v>0</v>
      </c>
      <c r="AR5" s="30">
        <f>SUBTOTAL(109,T_Charge[31.2])</f>
        <v>0</v>
      </c>
      <c r="AS5" s="30">
        <f>SUBTOTAL(109,T_Charge[32])</f>
        <v>0</v>
      </c>
      <c r="AT5" s="30">
        <f>SUBTOTAL(109,T_Charge[33])</f>
        <v>0</v>
      </c>
      <c r="AU5" s="30">
        <f>SUBTOTAL(109,T_Charge[34])</f>
        <v>0</v>
      </c>
      <c r="AV5" s="30">
        <f>SUBTOTAL(109,T_Charge[35])</f>
        <v>0</v>
      </c>
      <c r="AW5" s="30">
        <f>SUBTOTAL(109,T_Charge[AOUT])</f>
        <v>0</v>
      </c>
      <c r="AX5" s="30">
        <f>SUBTOTAL(109,T_Charge[35.2])</f>
        <v>0</v>
      </c>
      <c r="AY5" s="30">
        <f>SUBTOTAL(109,T_Charge[36])</f>
        <v>0</v>
      </c>
      <c r="AZ5" s="30">
        <f>SUBTOTAL(109,T_Charge[37])</f>
        <v>0</v>
      </c>
      <c r="BA5" s="30">
        <f>SUBTOTAL(109,T_Charge[38])</f>
        <v>0</v>
      </c>
      <c r="BB5" s="30">
        <f>SUBTOTAL(109,T_Charge[39])</f>
        <v>0</v>
      </c>
      <c r="BC5" s="30">
        <f>SUBTOTAL(109,T_Charge[SEPT.])</f>
        <v>0</v>
      </c>
      <c r="BD5" s="30">
        <f>SUBTOTAL(109,T_Charge[40])</f>
        <v>0</v>
      </c>
      <c r="BE5" s="30">
        <f>SUBTOTAL(109,T_Charge[41])</f>
        <v>0</v>
      </c>
      <c r="BF5" s="30">
        <f>SUBTOTAL(109,T_Charge[42])</f>
        <v>0</v>
      </c>
      <c r="BG5" s="30">
        <f>SUBTOTAL(109,T_Charge[43])</f>
        <v>0</v>
      </c>
      <c r="BH5" s="30">
        <f>SUBTOTAL(109,T_Charge[44])</f>
        <v>0</v>
      </c>
      <c r="BI5" s="30">
        <f>SUBTOTAL(109,T_Charge[OCTOBRE])</f>
        <v>0</v>
      </c>
      <c r="BJ5" s="30">
        <f>SUBTOTAL(109,T_Charge[44.2])</f>
        <v>0</v>
      </c>
      <c r="BK5" s="30">
        <f>SUBTOTAL(109,T_Charge[45])</f>
        <v>0</v>
      </c>
      <c r="BL5" s="30">
        <f>SUBTOTAL(109,T_Charge[46])</f>
        <v>0</v>
      </c>
      <c r="BM5" s="30">
        <f>SUBTOTAL(109,T_Charge[47])</f>
        <v>0</v>
      </c>
      <c r="BN5" s="30">
        <f>SUBTOTAL(109,T_Charge[48])</f>
        <v>0</v>
      </c>
      <c r="BO5" s="30">
        <f>SUBTOTAL(109,T_Charge[NOVEMBRE])</f>
        <v>0</v>
      </c>
      <c r="BP5" s="30">
        <f>SUBTOTAL(109,T_Charge[48.2])</f>
        <v>0</v>
      </c>
      <c r="BQ5" s="30">
        <f>SUBTOTAL(109,T_Charge[49])</f>
        <v>0</v>
      </c>
      <c r="BR5" s="30">
        <f>SUBTOTAL(109,T_Charge[50])</f>
        <v>0</v>
      </c>
      <c r="BS5" s="30">
        <f>SUBTOTAL(109,T_Charge[51])</f>
        <v>0</v>
      </c>
      <c r="BT5" s="30">
        <f>SUBTOTAL(109,T_Charge[52])</f>
        <v>0</v>
      </c>
      <c r="BU5" s="30">
        <f>SUBTOTAL(109,T_Charge[DECEMBRE])</f>
        <v>0</v>
      </c>
      <c r="BV5" s="24"/>
    </row>
    <row r="8" spans="1:75" x14ac:dyDescent="0.3">
      <c r="C8" t="s">
        <v>176</v>
      </c>
    </row>
    <row r="10" spans="1:75" x14ac:dyDescent="0.3">
      <c r="B10" s="17" t="s">
        <v>175</v>
      </c>
      <c r="C10" t="s">
        <v>98</v>
      </c>
      <c r="D10" t="s">
        <v>99</v>
      </c>
      <c r="E10" t="s">
        <v>100</v>
      </c>
      <c r="F10" t="s">
        <v>101</v>
      </c>
      <c r="G10" t="s">
        <v>102</v>
      </c>
      <c r="H10" t="s">
        <v>44</v>
      </c>
      <c r="I10" t="s">
        <v>150</v>
      </c>
      <c r="J10" t="s">
        <v>104</v>
      </c>
      <c r="K10" t="s">
        <v>105</v>
      </c>
      <c r="L10" t="s">
        <v>106</v>
      </c>
      <c r="M10" t="s">
        <v>107</v>
      </c>
      <c r="N10" t="s">
        <v>45</v>
      </c>
      <c r="O10" t="s">
        <v>151</v>
      </c>
      <c r="P10" t="s">
        <v>108</v>
      </c>
      <c r="Q10" t="s">
        <v>109</v>
      </c>
      <c r="R10" t="s">
        <v>110</v>
      </c>
      <c r="S10" t="s">
        <v>111</v>
      </c>
      <c r="T10" t="s">
        <v>46</v>
      </c>
      <c r="U10" t="s">
        <v>112</v>
      </c>
      <c r="V10" t="s">
        <v>113</v>
      </c>
      <c r="W10" t="s">
        <v>114</v>
      </c>
      <c r="X10" t="s">
        <v>115</v>
      </c>
      <c r="Y10" t="s">
        <v>47</v>
      </c>
      <c r="Z10" t="s">
        <v>116</v>
      </c>
      <c r="AA10" t="s">
        <v>117</v>
      </c>
      <c r="AB10" t="s">
        <v>118</v>
      </c>
      <c r="AC10" t="s">
        <v>119</v>
      </c>
      <c r="AD10" t="s">
        <v>120</v>
      </c>
      <c r="AE10" t="s">
        <v>48</v>
      </c>
      <c r="AF10" t="s">
        <v>152</v>
      </c>
      <c r="AG10" t="s">
        <v>121</v>
      </c>
      <c r="AH10" t="s">
        <v>122</v>
      </c>
      <c r="AI10" t="s">
        <v>123</v>
      </c>
      <c r="AJ10" t="s">
        <v>124</v>
      </c>
      <c r="AK10" t="s">
        <v>49</v>
      </c>
      <c r="AL10" t="s">
        <v>125</v>
      </c>
      <c r="AM10" t="s">
        <v>126</v>
      </c>
      <c r="AN10" t="s">
        <v>127</v>
      </c>
      <c r="AO10" t="s">
        <v>128</v>
      </c>
      <c r="AP10" t="s">
        <v>129</v>
      </c>
      <c r="AQ10" t="s">
        <v>50</v>
      </c>
      <c r="AR10" t="s">
        <v>153</v>
      </c>
      <c r="AS10" t="s">
        <v>130</v>
      </c>
      <c r="AT10" t="s">
        <v>131</v>
      </c>
      <c r="AU10" t="s">
        <v>132</v>
      </c>
      <c r="AV10" t="s">
        <v>133</v>
      </c>
      <c r="AW10" t="s">
        <v>51</v>
      </c>
      <c r="AX10" t="s">
        <v>154</v>
      </c>
      <c r="AY10" t="s">
        <v>134</v>
      </c>
      <c r="AZ10" t="s">
        <v>135</v>
      </c>
      <c r="BA10" t="s">
        <v>136</v>
      </c>
      <c r="BB10" t="s">
        <v>137</v>
      </c>
      <c r="BC10" t="s">
        <v>52</v>
      </c>
      <c r="BD10" t="s">
        <v>138</v>
      </c>
      <c r="BE10" t="s">
        <v>139</v>
      </c>
      <c r="BF10" t="s">
        <v>140</v>
      </c>
      <c r="BG10" t="s">
        <v>141</v>
      </c>
      <c r="BH10" t="s">
        <v>142</v>
      </c>
      <c r="BI10" t="s">
        <v>53</v>
      </c>
      <c r="BJ10" t="s">
        <v>155</v>
      </c>
      <c r="BK10" t="s">
        <v>143</v>
      </c>
      <c r="BL10" t="s">
        <v>144</v>
      </c>
      <c r="BM10" t="s">
        <v>145</v>
      </c>
      <c r="BN10" t="s">
        <v>146</v>
      </c>
      <c r="BO10" t="s">
        <v>54</v>
      </c>
      <c r="BP10" t="s">
        <v>156</v>
      </c>
      <c r="BQ10" t="s">
        <v>147</v>
      </c>
      <c r="BR10" t="s">
        <v>148</v>
      </c>
      <c r="BS10" t="s">
        <v>149</v>
      </c>
      <c r="BT10" t="s">
        <v>103</v>
      </c>
      <c r="BU10" t="s">
        <v>55</v>
      </c>
      <c r="BV10" t="s">
        <v>160</v>
      </c>
      <c r="BW10" t="s">
        <v>32</v>
      </c>
    </row>
    <row r="11" spans="1:75" x14ac:dyDescent="0.3">
      <c r="B11" s="17" t="s">
        <v>24</v>
      </c>
      <c r="C1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D1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E1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F1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G1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H11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I1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J1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K1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L1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M1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N11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O1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P1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Q1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R1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S1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T11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U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V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W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X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Y11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Z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A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B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C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D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E11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F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G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H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I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J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K11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L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M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N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O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P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Q11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R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S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T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U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V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W11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X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Y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Z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A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B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C11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D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E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F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G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H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I11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J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K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L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M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N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O11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P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Q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R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S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T1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U11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V11">
        <f>SUM(IFERROR(VLOOKUP(T_Charge[[#This Row],[id]],#REF!,COLUMN()-1,FALSE),0),IFERROR(VLOOKUP(T_Charge[[#This Row],[id]],#REF!,COLUMN()-1,FALSE),0),IFERROR(VLOOKUP(T_Charge[[#This Row],[id]],#REF!,COLUMN()-1,FALSE),0))</f>
        <v>0</v>
      </c>
      <c r="BW11" s="40" t="str">
        <f>IFERROR(VLOOKUP(T_Charge[[#This Row],[id]],T_Ressources[[Id]:[Métier]],2,FALSE),"")</f>
        <v>Technique</v>
      </c>
    </row>
    <row r="12" spans="1:75" x14ac:dyDescent="0.3">
      <c r="B12" s="17" t="s">
        <v>29</v>
      </c>
      <c r="C1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D1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E1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F1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G1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H12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I1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J1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K1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L1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M1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N12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O1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P1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Q1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R1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S1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T12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U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V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W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X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Y12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Z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A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B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C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D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E12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F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G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H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I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J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K12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L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M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N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O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P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Q12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R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S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T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U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V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W12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X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Y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Z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A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B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C12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D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E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F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G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H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I12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J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K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L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M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N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O12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P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Q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R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S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T1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U12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V12">
        <f>SUM(IFERROR(VLOOKUP(T_Charge[[#This Row],[id]],#REF!,COLUMN()-1,FALSE),0),IFERROR(VLOOKUP(T_Charge[[#This Row],[id]],#REF!,COLUMN()-1,FALSE),0),IFERROR(VLOOKUP(T_Charge[[#This Row],[id]],#REF!,COLUMN()-1,FALSE),0))</f>
        <v>0</v>
      </c>
      <c r="BW12" s="32" t="str">
        <f>IFERROR(VLOOKUP(T_Charge[[#This Row],[id]],T_Ressources[[Id]:[Métier]],2,FALSE),"")</f>
        <v>Stagiaire</v>
      </c>
    </row>
    <row r="13" spans="1:75" x14ac:dyDescent="0.3">
      <c r="B13" s="17" t="s">
        <v>27</v>
      </c>
      <c r="C1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D1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E1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F1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G1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H13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I1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J1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K1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L1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M1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N13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O1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P1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Q1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R1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S1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T13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U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V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W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X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Y13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Z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A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B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C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D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E13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F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G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H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I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J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K13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L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M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N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O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P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Q13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R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S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T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U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V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W13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X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Y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Z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A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B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C13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D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E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F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G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H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I13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J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K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L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M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N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O13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P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Q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R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S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T1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U13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V13">
        <f>SUM(IFERROR(VLOOKUP(T_Charge[[#This Row],[id]],#REF!,COLUMN()-1,FALSE),0),IFERROR(VLOOKUP(T_Charge[[#This Row],[id]],#REF!,COLUMN()-1,FALSE),0),IFERROR(VLOOKUP(T_Charge[[#This Row],[id]],#REF!,COLUMN()-1,FALSE),0))</f>
        <v>0</v>
      </c>
      <c r="BW13" s="32" t="str">
        <f>IFERROR(VLOOKUP(T_Charge[[#This Row],[id]],T_Ressources[[Id]:[Métier]],2,FALSE),"")</f>
        <v>Pilote projet</v>
      </c>
    </row>
    <row r="14" spans="1:75" x14ac:dyDescent="0.3">
      <c r="B14" s="17" t="s">
        <v>18</v>
      </c>
      <c r="C1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D1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E1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F1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G1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H14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I1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J1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K1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L1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M1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N14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O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P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Q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R1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S1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T14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U1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V1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W1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X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Y14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Z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A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B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C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D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E14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F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G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H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I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J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K14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L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M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N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O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P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Q14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R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S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T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U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V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W14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X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Y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Z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A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B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C14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D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E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F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G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H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I14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J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K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L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M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N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O14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P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Q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R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S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T1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U14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V14">
        <f>SUM(IFERROR(VLOOKUP(T_Charge[[#This Row],[id]],#REF!,COLUMN()-1,FALSE),0),IFERROR(VLOOKUP(T_Charge[[#This Row],[id]],#REF!,COLUMN()-1,FALSE),0),IFERROR(VLOOKUP(T_Charge[[#This Row],[id]],#REF!,COLUMN()-1,FALSE),0))</f>
        <v>0</v>
      </c>
      <c r="BW14" s="32" t="str">
        <f>IFERROR(VLOOKUP(T_Charge[[#This Row],[id]],T_Ressources[[Id]:[Métier]],2,FALSE),"")</f>
        <v>Fonctionnel</v>
      </c>
    </row>
    <row r="15" spans="1:75" x14ac:dyDescent="0.3">
      <c r="B15" s="17" t="s">
        <v>26</v>
      </c>
      <c r="C1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D1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E1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F1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G1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H15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I1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J1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K1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L1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M1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N15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O1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P1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Q1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R1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S1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T15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U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V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W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X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Y15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Z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A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B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C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D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E15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F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G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H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I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J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K15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L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M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N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O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P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Q15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R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S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T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U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V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W15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X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Y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Z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A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B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C15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D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E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F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G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H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I15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J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K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L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M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N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O15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P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Q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R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S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T1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U15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V15">
        <f>SUM(IFERROR(VLOOKUP(T_Charge[[#This Row],[id]],#REF!,COLUMN()-1,FALSE),0),IFERROR(VLOOKUP(T_Charge[[#This Row],[id]],#REF!,COLUMN()-1,FALSE),0),IFERROR(VLOOKUP(T_Charge[[#This Row],[id]],#REF!,COLUMN()-1,FALSE),0))</f>
        <v>0</v>
      </c>
      <c r="BW15" s="32" t="str">
        <f>IFERROR(VLOOKUP(T_Charge[[#This Row],[id]],T_Ressources[[Id]:[Métier]],2,FALSE),"")</f>
        <v>Pilote projet</v>
      </c>
    </row>
    <row r="16" spans="1:75" x14ac:dyDescent="0.3">
      <c r="B16" s="17" t="s">
        <v>31</v>
      </c>
      <c r="C1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D1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E1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F1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G1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H16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I1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J1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K1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L1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M1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N16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O1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P1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Q1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R1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S1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T16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U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V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W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X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Y16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Z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A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B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C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D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E16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F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G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H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I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J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K16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L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M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N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O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P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Q16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R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S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T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U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V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W16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X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Y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Z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A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B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C16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D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E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F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G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H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I16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J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K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L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M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N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O16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P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Q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R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S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T1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U16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V16">
        <f>SUM(IFERROR(VLOOKUP(T_Charge[[#This Row],[id]],#REF!,COLUMN()-1,FALSE),0),IFERROR(VLOOKUP(T_Charge[[#This Row],[id]],#REF!,COLUMN()-1,FALSE),0),IFERROR(VLOOKUP(T_Charge[[#This Row],[id]],#REF!,COLUMN()-1,FALSE),0))</f>
        <v>0</v>
      </c>
      <c r="BW16" s="32" t="str">
        <f>IFERROR(VLOOKUP(T_Charge[[#This Row],[id]],T_Ressources[[Id]:[Métier]],2,FALSE),"")</f>
        <v>Autre</v>
      </c>
    </row>
    <row r="17" spans="2:75" x14ac:dyDescent="0.3">
      <c r="B17" s="17" t="s">
        <v>22</v>
      </c>
      <c r="C1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D1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E1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F1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G1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H17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I1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J1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K1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L1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M1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N17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O1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P1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Q1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R1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S1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T17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U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V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W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X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Y17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Z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A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B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C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D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E17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F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G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H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I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J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K17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L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M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N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O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P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Q17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R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S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T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U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V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W17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X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Y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Z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A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B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C17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D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E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F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G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H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I17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J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K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L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M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N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O17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P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Q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R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S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T1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U17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V17">
        <f>SUM(IFERROR(VLOOKUP(T_Charge[[#This Row],[id]],#REF!,COLUMN()-1,FALSE),0),IFERROR(VLOOKUP(T_Charge[[#This Row],[id]],#REF!,COLUMN()-1,FALSE),0),IFERROR(VLOOKUP(T_Charge[[#This Row],[id]],#REF!,COLUMN()-1,FALSE),0))</f>
        <v>0</v>
      </c>
      <c r="BW17" s="32" t="str">
        <f>IFERROR(VLOOKUP(T_Charge[[#This Row],[id]],T_Ressources[[Id]:[Métier]],2,FALSE),"")</f>
        <v>Fonctionnel</v>
      </c>
    </row>
    <row r="18" spans="2:75" x14ac:dyDescent="0.3">
      <c r="B18" s="17" t="s">
        <v>163</v>
      </c>
      <c r="C1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D1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E1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F1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G1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H18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I1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J1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K1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L1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M1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N18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O1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P1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Q1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R1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S1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T18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U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V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W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X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Y18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Z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A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B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C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D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E18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F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G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H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I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J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K18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L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M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N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O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P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Q18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R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S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T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U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V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W18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X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Y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Z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A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B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C18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D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E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F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G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H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I18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J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K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L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M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N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O18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P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Q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R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S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T1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U18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V18">
        <f>SUM(IFERROR(VLOOKUP(T_Charge[[#This Row],[id]],#REF!,COLUMN()-1,FALSE),0),IFERROR(VLOOKUP(T_Charge[[#This Row],[id]],#REF!,COLUMN()-1,FALSE),0),IFERROR(VLOOKUP(T_Charge[[#This Row],[id]],#REF!,COLUMN()-1,FALSE),0))</f>
        <v>0</v>
      </c>
      <c r="BW18" s="32" t="str">
        <f>IFERROR(VLOOKUP(T_Charge[[#This Row],[id]],T_Ressources[[Id]:[Métier]],2,FALSE),"")</f>
        <v>Autre</v>
      </c>
    </row>
    <row r="19" spans="2:75" x14ac:dyDescent="0.3">
      <c r="B19" s="17" t="s">
        <v>20</v>
      </c>
      <c r="C1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D1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E1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F1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G1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H19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I1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J1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K1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L1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M1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N19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O1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P1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Q1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R1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S1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T19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U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V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W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X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Y19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Z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A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B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C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D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E19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F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G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H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I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J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K19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L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M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N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O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P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Q19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R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S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T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U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V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W19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X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Y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Z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A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B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C19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D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E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F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G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H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I19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J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K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L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M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N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O19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P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Q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R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S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T1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U19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V19">
        <f>SUM(IFERROR(VLOOKUP(T_Charge[[#This Row],[id]],#REF!,COLUMN()-1,FALSE),0),IFERROR(VLOOKUP(T_Charge[[#This Row],[id]],#REF!,COLUMN()-1,FALSE),0),IFERROR(VLOOKUP(T_Charge[[#This Row],[id]],#REF!,COLUMN()-1,FALSE),0))</f>
        <v>0</v>
      </c>
      <c r="BW19" s="32" t="str">
        <f>IFERROR(VLOOKUP(T_Charge[[#This Row],[id]],T_Ressources[[Id]:[Métier]],2,FALSE),"")</f>
        <v>Fonctionnel</v>
      </c>
    </row>
    <row r="20" spans="2:75" x14ac:dyDescent="0.3">
      <c r="B20" s="17" t="s">
        <v>25</v>
      </c>
      <c r="C2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D2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E2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F2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G2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H20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I2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J2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K2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L2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M2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N20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O2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P2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Q2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R2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S2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T20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U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V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W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X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Y20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Z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A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B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C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D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E20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F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G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H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I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J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K20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L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M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N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O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P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Q20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R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S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T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U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V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W20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X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Y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Z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A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B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C20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D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E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F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G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H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I20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J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K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L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M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N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O20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P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Q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R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S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T2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U20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V20">
        <f>SUM(IFERROR(VLOOKUP(T_Charge[[#This Row],[id]],#REF!,COLUMN()-1,FALSE),0),IFERROR(VLOOKUP(T_Charge[[#This Row],[id]],#REF!,COLUMN()-1,FALSE),0),IFERROR(VLOOKUP(T_Charge[[#This Row],[id]],#REF!,COLUMN()-1,FALSE),0))</f>
        <v>0</v>
      </c>
      <c r="BW20" s="32" t="str">
        <f>IFERROR(VLOOKUP(T_Charge[[#This Row],[id]],T_Ressources[[Id]:[Métier]],2,FALSE),"")</f>
        <v>Technique</v>
      </c>
    </row>
    <row r="21" spans="2:75" x14ac:dyDescent="0.3">
      <c r="B21" s="17" t="s">
        <v>162</v>
      </c>
      <c r="C2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D2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E2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F2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G2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H21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I2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J2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K2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L2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M2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N21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O2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P2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Q2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R2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S21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T21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U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V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W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X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Y21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Z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A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B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C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D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E21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F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G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H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I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J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K21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L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M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N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O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P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Q21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R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S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T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U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V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W21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X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Y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Z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A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B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C21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D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E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F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G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H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I21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J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K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L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M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N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O21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P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Q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R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S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T21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U21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V21">
        <f>SUM(IFERROR(VLOOKUP(T_Charge[[#This Row],[id]],#REF!,COLUMN()-1,FALSE),0),IFERROR(VLOOKUP(T_Charge[[#This Row],[id]],#REF!,COLUMN()-1,FALSE),0),IFERROR(VLOOKUP(T_Charge[[#This Row],[id]],#REF!,COLUMN()-1,FALSE),0))</f>
        <v>0</v>
      </c>
      <c r="BW21" s="32" t="str">
        <f>IFERROR(VLOOKUP(T_Charge[[#This Row],[id]],T_Ressources[[Id]:[Métier]],2,FALSE),"")</f>
        <v>Autre</v>
      </c>
    </row>
    <row r="22" spans="2:75" x14ac:dyDescent="0.3">
      <c r="B22" s="17" t="s">
        <v>21</v>
      </c>
      <c r="C2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D2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E2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F2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G2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H22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I2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J2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K2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L2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M2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N22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O2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P2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Q2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R2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S22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T22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U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V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W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X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Y22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Z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A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B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C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D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E22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F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G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H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I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J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K22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L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M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N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O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P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Q22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R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S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T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U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V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W22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X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Y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Z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A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B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C22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D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E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F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G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H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I22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J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K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L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M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N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O22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P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Q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R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S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T22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U22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V22">
        <f>SUM(IFERROR(VLOOKUP(T_Charge[[#This Row],[id]],#REF!,COLUMN()-1,FALSE),0),IFERROR(VLOOKUP(T_Charge[[#This Row],[id]],#REF!,COLUMN()-1,FALSE),0),IFERROR(VLOOKUP(T_Charge[[#This Row],[id]],#REF!,COLUMN()-1,FALSE),0))</f>
        <v>0</v>
      </c>
      <c r="BW22" s="32" t="str">
        <f>IFERROR(VLOOKUP(T_Charge[[#This Row],[id]],T_Ressources[[Id]:[Métier]],2,FALSE),"")</f>
        <v>Technique</v>
      </c>
    </row>
    <row r="23" spans="2:75" x14ac:dyDescent="0.3">
      <c r="B23" s="17" t="s">
        <v>167</v>
      </c>
      <c r="C2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D2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E2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F2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G2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H23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I2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J2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K2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L2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M2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N23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O2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P2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Q2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R2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S23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T23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U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V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W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X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Y23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Z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A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B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C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D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E23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F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G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H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I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J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K23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L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M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N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O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P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Q23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R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S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T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U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V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W23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X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Y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Z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A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B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C23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D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E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F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G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H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I23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J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K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L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M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N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O23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P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Q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R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S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T23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U23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V23">
        <f>SUM(IFERROR(VLOOKUP(T_Charge[[#This Row],[id]],#REF!,COLUMN()-1,FALSE),0),IFERROR(VLOOKUP(T_Charge[[#This Row],[id]],#REF!,COLUMN()-1,FALSE),0),IFERROR(VLOOKUP(T_Charge[[#This Row],[id]],#REF!,COLUMN()-1,FALSE),0))</f>
        <v>0</v>
      </c>
      <c r="BW23" s="32" t="str">
        <f>IFERROR(VLOOKUP(T_Charge[[#This Row],[id]],T_Ressources[[Id]:[Métier]],2,FALSE),"")</f>
        <v>Autre</v>
      </c>
    </row>
    <row r="24" spans="2:75" x14ac:dyDescent="0.3">
      <c r="B24" s="17" t="s">
        <v>17</v>
      </c>
      <c r="C2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D2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E2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F2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G2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H24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I2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J2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K2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L2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M2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N24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O2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P2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Q2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R2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S24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T24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U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V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W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X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Y24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Z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A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B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C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D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E24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F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G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H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I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J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K24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L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M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N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O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P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Q24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R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S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T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U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V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W24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X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Y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Z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A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B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C24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D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E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F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G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H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I24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J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K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L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M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N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O24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P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Q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R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S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T24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U24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V24">
        <f>SUM(IFERROR(VLOOKUP(T_Charge[[#This Row],[id]],#REF!,COLUMN()-1,FALSE),0),IFERROR(VLOOKUP(T_Charge[[#This Row],[id]],#REF!,COLUMN()-1,FALSE),0),IFERROR(VLOOKUP(T_Charge[[#This Row],[id]],#REF!,COLUMN()-1,FALSE),0))</f>
        <v>0</v>
      </c>
      <c r="BW24" s="32" t="str">
        <f>IFERROR(VLOOKUP(T_Charge[[#This Row],[id]],T_Ressources[[Id]:[Métier]],2,FALSE),"")</f>
        <v>Technique</v>
      </c>
    </row>
    <row r="25" spans="2:75" x14ac:dyDescent="0.3">
      <c r="B25" s="17" t="s">
        <v>19</v>
      </c>
      <c r="C2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D2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E2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F2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G2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H25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I2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J2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K2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L2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M2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N25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O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P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Q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R2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S2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T25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U2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V2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W25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X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Y25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Z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A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B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C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D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E25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F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G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H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I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J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K25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L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M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N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O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P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Q25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R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S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T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U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V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W25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X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Y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Z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A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B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C25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D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E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F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G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H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I25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J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K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L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M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N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O25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P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Q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R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S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T25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U25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V25">
        <f>SUM(IFERROR(VLOOKUP(T_Charge[[#This Row],[id]],#REF!,COLUMN()-1,FALSE),0),IFERROR(VLOOKUP(T_Charge[[#This Row],[id]],#REF!,COLUMN()-1,FALSE),0),IFERROR(VLOOKUP(T_Charge[[#This Row],[id]],#REF!,COLUMN()-1,FALSE),0))</f>
        <v>0</v>
      </c>
      <c r="BW25" s="32" t="str">
        <f>IFERROR(VLOOKUP(T_Charge[[#This Row],[id]],T_Ressources[[Id]:[Métier]],2,FALSE),"")</f>
        <v>Fonctionnel</v>
      </c>
    </row>
    <row r="26" spans="2:75" x14ac:dyDescent="0.3">
      <c r="B26" s="17" t="s">
        <v>16</v>
      </c>
      <c r="C2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D2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E2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F2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G2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H26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I2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J2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K2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L2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M2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N26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O2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P2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Q2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R2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S26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T26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U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V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W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X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Y26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Z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A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B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C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D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E26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F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G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H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I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J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K26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L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M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N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O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P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Q26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R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S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T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U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V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W26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X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Y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Z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A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B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C26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D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E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F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G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H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I26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J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K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L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M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N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O26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P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Q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R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S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T26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U26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V26">
        <f>SUM(IFERROR(VLOOKUP(T_Charge[[#This Row],[id]],#REF!,COLUMN()-1,FALSE),0),IFERROR(VLOOKUP(T_Charge[[#This Row],[id]],#REF!,COLUMN()-1,FALSE),0),IFERROR(VLOOKUP(T_Charge[[#This Row],[id]],#REF!,COLUMN()-1,FALSE),0))</f>
        <v>0</v>
      </c>
      <c r="BW26" s="32" t="str">
        <f>IFERROR(VLOOKUP(T_Charge[[#This Row],[id]],T_Ressources[[Id]:[Métier]],2,FALSE),"")</f>
        <v>Fonctionnel</v>
      </c>
    </row>
    <row r="27" spans="2:75" x14ac:dyDescent="0.3">
      <c r="B27" s="17" t="s">
        <v>23</v>
      </c>
      <c r="C2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D2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E2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F2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G2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H27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I2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J2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K2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L2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M2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N27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O2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P2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Q2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R2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S27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T27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U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V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W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X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Y27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Z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A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B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C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D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E27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F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G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H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I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J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K27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L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M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N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O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P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Q27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R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S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T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U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V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W27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X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Y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Z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A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B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C27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D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E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F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G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H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I27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J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K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L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M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N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O27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P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Q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R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S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T27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U27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V27">
        <f>SUM(IFERROR(VLOOKUP(T_Charge[[#This Row],[id]],#REF!,COLUMN()-1,FALSE),0),IFERROR(VLOOKUP(T_Charge[[#This Row],[id]],#REF!,COLUMN()-1,FALSE),0),IFERROR(VLOOKUP(T_Charge[[#This Row],[id]],#REF!,COLUMN()-1,FALSE),0))</f>
        <v>0</v>
      </c>
      <c r="BW27" s="32" t="str">
        <f>IFERROR(VLOOKUP(T_Charge[[#This Row],[id]],T_Ressources[[Id]:[Métier]],2,FALSE),"")</f>
        <v>Stagiaire</v>
      </c>
    </row>
    <row r="28" spans="2:75" x14ac:dyDescent="0.3">
      <c r="B28" s="17" t="s">
        <v>15</v>
      </c>
      <c r="C2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D2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E2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F2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G2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H28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I2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J2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K2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L2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M2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N28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O2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P2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Q2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R2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S28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T28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U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V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W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X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Y28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Z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A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B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C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D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E28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F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G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H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I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J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K28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L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M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N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O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P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Q28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R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S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T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U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V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W28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X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Y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Z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A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B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C28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D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E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F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G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H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I28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J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K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L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M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N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O28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P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Q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R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S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T28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U28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V28">
        <f>SUM(IFERROR(VLOOKUP(T_Charge[[#This Row],[id]],#REF!,COLUMN()-1,FALSE),0),IFERROR(VLOOKUP(T_Charge[[#This Row],[id]],#REF!,COLUMN()-1,FALSE),0),IFERROR(VLOOKUP(T_Charge[[#This Row],[id]],#REF!,COLUMN()-1,FALSE),0))</f>
        <v>0</v>
      </c>
      <c r="BW28" s="32" t="str">
        <f>IFERROR(VLOOKUP(T_Charge[[#This Row],[id]],T_Ressources[[Id]:[Métier]],2,FALSE),"")</f>
        <v>Fonctionnel</v>
      </c>
    </row>
    <row r="29" spans="2:75" x14ac:dyDescent="0.3">
      <c r="B29" s="17" t="s">
        <v>161</v>
      </c>
      <c r="C2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D2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E2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F2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G2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H29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I2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J2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K2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L2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M2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N29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O2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P2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Q2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R2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S29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T29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U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V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W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X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Y29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Z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A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B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C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D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E29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F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G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H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I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J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K29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L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M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N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O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P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Q29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R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S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T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U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V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W29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X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Y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Z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A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B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C29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D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E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F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G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H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I29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J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K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L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M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N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O29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P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Q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R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S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T29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U29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V29">
        <f>SUM(IFERROR(VLOOKUP(T_Charge[[#This Row],[id]],#REF!,COLUMN()-1,FALSE),0),IFERROR(VLOOKUP(T_Charge[[#This Row],[id]],#REF!,COLUMN()-1,FALSE),0),IFERROR(VLOOKUP(T_Charge[[#This Row],[id]],#REF!,COLUMN()-1,FALSE),0))</f>
        <v>0</v>
      </c>
      <c r="BW29" s="32" t="str">
        <f>IFERROR(VLOOKUP(T_Charge[[#This Row],[id]],T_Ressources[[Id]:[Métier]],2,FALSE),"")</f>
        <v>Autre</v>
      </c>
    </row>
    <row r="30" spans="2:75" x14ac:dyDescent="0.3">
      <c r="B30" s="17" t="s">
        <v>170</v>
      </c>
      <c r="C3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D3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E3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F3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G3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H30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I3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J3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K3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L3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M3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N30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O3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P3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Q3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R3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S30" s="28">
        <f>SUM(IFERROR(VLOOKUP(T_Charge[[#This Row],[id]],#REF!,COLUMN()-1,FALSE),0),IFERROR(VLOOKUP(T_Charge[[#This Row],[id]],#REF!,COLUMN()-1,FALSE),0),IFERROR(VLOOKUP(T_Charge[[#This Row],[id]],#REF!,COLUMN()-1,FALSE),0))</f>
        <v>0</v>
      </c>
      <c r="T30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U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V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W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X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Y30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Z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A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B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C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D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E30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F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G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H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I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J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K30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L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M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N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O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P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Q30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R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S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T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U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V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W30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AX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Y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AZ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A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B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C30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D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E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F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G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H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I30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J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K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L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M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N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O30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P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Q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R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S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T30" s="21">
        <f>SUM(IFERROR(VLOOKUP(T_Charge[[#This Row],[id]],#REF!,COLUMN()-1,FALSE),0),IFERROR(VLOOKUP(T_Charge[[#This Row],[id]],#REF!,COLUMN()-1,FALSE),0),IFERROR(VLOOKUP(T_Charge[[#This Row],[id]],#REF!,COLUMN()-1,FALSE),0))</f>
        <v>0</v>
      </c>
      <c r="BU30" s="20">
        <f>SUM(IFERROR(VLOOKUP(T_Charge[[#This Row],[id]],#REF!,COLUMN()-1,FALSE),0),IFERROR(VLOOKUP(T_Charge[[#This Row],[id]],#REF!,COLUMN()-1,FALSE),0),IFERROR(VLOOKUP(T_Charge[[#This Row],[id]],#REF!,COLUMN()-1,FALSE),0))</f>
        <v>0</v>
      </c>
      <c r="BV30">
        <f>SUM(IFERROR(VLOOKUP(T_Charge[[#This Row],[id]],#REF!,COLUMN()-1,FALSE),0),IFERROR(VLOOKUP(T_Charge[[#This Row],[id]],#REF!,COLUMN()-1,FALSE),0),IFERROR(VLOOKUP(T_Charge[[#This Row],[id]],#REF!,COLUMN()-1,FALSE),0))</f>
        <v>0</v>
      </c>
      <c r="BW30" s="32" t="str">
        <f>IFERROR(VLOOKUP(T_Charge[[#This Row],[id]],T_Ressources[[Id]:[Métier]],2,FALSE),"")</f>
        <v>Autre</v>
      </c>
    </row>
    <row r="31" spans="2:75" x14ac:dyDescent="0.3">
      <c r="B31" s="17" t="s">
        <v>157</v>
      </c>
      <c r="C31" s="28">
        <f>SUBTOTAL(109,T_Charge[1])</f>
        <v>0</v>
      </c>
      <c r="D31" s="28">
        <f>SUBTOTAL(109,T_Charge[2])</f>
        <v>0</v>
      </c>
      <c r="E31" s="28">
        <f>SUBTOTAL(109,T_Charge[3])</f>
        <v>0</v>
      </c>
      <c r="F31" s="28">
        <f>SUBTOTAL(109,T_Charge[4])</f>
        <v>0</v>
      </c>
      <c r="G31" s="28">
        <f>SUBTOTAL(109,T_Charge[5])</f>
        <v>0</v>
      </c>
      <c r="H31" s="28">
        <f>SUBTOTAL(109,T_Charge[JANVIER])</f>
        <v>0</v>
      </c>
      <c r="I31" s="28">
        <f>SUBTOTAL(109,T_Charge[5.2])</f>
        <v>0</v>
      </c>
      <c r="J31" s="28">
        <f>SUBTOTAL(109,T_Charge[6])</f>
        <v>0</v>
      </c>
      <c r="K31" s="28">
        <f>SUBTOTAL(109,T_Charge[7])</f>
        <v>0</v>
      </c>
      <c r="L31" s="28">
        <f>SUBTOTAL(109,T_Charge[8])</f>
        <v>0</v>
      </c>
      <c r="M31" s="28">
        <f>SUBTOTAL(109,T_Charge[9])</f>
        <v>0</v>
      </c>
      <c r="N31" s="28">
        <f>SUBTOTAL(109,T_Charge[FEVRIER])</f>
        <v>0</v>
      </c>
      <c r="O31" s="28">
        <f>SUBTOTAL(109,T_Charge[9.2])</f>
        <v>0</v>
      </c>
      <c r="P31" s="28">
        <f>SUBTOTAL(109,T_Charge[10])</f>
        <v>0</v>
      </c>
      <c r="Q31" s="28">
        <f>SUBTOTAL(109,T_Charge[11])</f>
        <v>0</v>
      </c>
      <c r="R31" s="28">
        <f>SUBTOTAL(109,T_Charge[12])</f>
        <v>0</v>
      </c>
      <c r="S31" s="28">
        <f>SUBTOTAL(109,T_Charge[13])</f>
        <v>0</v>
      </c>
      <c r="T31" s="28">
        <f>SUBTOTAL(109,T_Charge[MARS])</f>
        <v>0</v>
      </c>
      <c r="U31" s="28">
        <f>SUBTOTAL(109,T_Charge[14])</f>
        <v>0</v>
      </c>
      <c r="V31" s="28">
        <f>SUBTOTAL(109,T_Charge[15])</f>
        <v>0</v>
      </c>
      <c r="W31" s="28">
        <f>SUBTOTAL(109,T_Charge[16])</f>
        <v>0</v>
      </c>
      <c r="X31" s="28">
        <f>SUBTOTAL(109,T_Charge[17])</f>
        <v>0</v>
      </c>
      <c r="Y31" s="28">
        <f>SUBTOTAL(109,T_Charge[AVRIL])</f>
        <v>0</v>
      </c>
      <c r="Z31" s="28">
        <f>SUBTOTAL(109,T_Charge[18])</f>
        <v>0</v>
      </c>
      <c r="AA31" s="28">
        <f>SUBTOTAL(109,T_Charge[19])</f>
        <v>0</v>
      </c>
      <c r="AB31" s="28">
        <f>SUBTOTAL(109,T_Charge[20])</f>
        <v>0</v>
      </c>
      <c r="AC31" s="28">
        <f>SUBTOTAL(109,T_Charge[21])</f>
        <v>0</v>
      </c>
      <c r="AD31" s="28">
        <f>SUBTOTAL(109,T_Charge[22])</f>
        <v>0</v>
      </c>
      <c r="AE31" s="28">
        <f>SUBTOTAL(109,T_Charge[MAI])</f>
        <v>0</v>
      </c>
      <c r="AF31" s="28">
        <f>SUBTOTAL(109,T_Charge[22.2])</f>
        <v>0</v>
      </c>
      <c r="AG31" s="28">
        <f>SUBTOTAL(109,T_Charge[23])</f>
        <v>0</v>
      </c>
      <c r="AH31" s="28">
        <f>SUBTOTAL(109,T_Charge[24])</f>
        <v>0</v>
      </c>
      <c r="AI31" s="28">
        <f>SUBTOTAL(109,T_Charge[25])</f>
        <v>0</v>
      </c>
      <c r="AJ31" s="28">
        <f>SUBTOTAL(109,T_Charge[26])</f>
        <v>0</v>
      </c>
      <c r="AK31" s="28">
        <f>SUBTOTAL(109,T_Charge[JUIN])</f>
        <v>0</v>
      </c>
      <c r="AL31" s="28">
        <f>SUBTOTAL(109,T_Charge[27])</f>
        <v>0</v>
      </c>
      <c r="AM31" s="28">
        <f>SUBTOTAL(109,T_Charge[28])</f>
        <v>0</v>
      </c>
      <c r="AN31" s="28">
        <f>SUBTOTAL(109,T_Charge[29])</f>
        <v>0</v>
      </c>
      <c r="AO31" s="28">
        <f>SUBTOTAL(109,T_Charge[30])</f>
        <v>0</v>
      </c>
      <c r="AP31" s="28">
        <f>SUBTOTAL(109,T_Charge[31])</f>
        <v>0</v>
      </c>
      <c r="AQ31" s="28">
        <f>SUBTOTAL(109,T_Charge[JUILLET])</f>
        <v>0</v>
      </c>
      <c r="AR31" s="28">
        <f>SUBTOTAL(109,T_Charge[31.2])</f>
        <v>0</v>
      </c>
      <c r="AS31" s="28">
        <f>SUBTOTAL(109,T_Charge[32])</f>
        <v>0</v>
      </c>
      <c r="AT31" s="28">
        <f>SUBTOTAL(109,T_Charge[33])</f>
        <v>0</v>
      </c>
      <c r="AU31" s="28">
        <f>SUBTOTAL(109,T_Charge[34])</f>
        <v>0</v>
      </c>
      <c r="AV31" s="28">
        <f>SUBTOTAL(109,T_Charge[35])</f>
        <v>0</v>
      </c>
      <c r="AW31" s="28">
        <f>SUBTOTAL(109,T_Charge[AOUT])</f>
        <v>0</v>
      </c>
      <c r="AX31" s="28">
        <f>SUBTOTAL(109,T_Charge[35.2])</f>
        <v>0</v>
      </c>
      <c r="AY31" s="28">
        <f>SUBTOTAL(109,T_Charge[36])</f>
        <v>0</v>
      </c>
      <c r="AZ31" s="28">
        <f>SUBTOTAL(109,T_Charge[37])</f>
        <v>0</v>
      </c>
      <c r="BA31" s="28">
        <f>SUBTOTAL(109,T_Charge[38])</f>
        <v>0</v>
      </c>
      <c r="BB31" s="28">
        <f>SUBTOTAL(109,T_Charge[39])</f>
        <v>0</v>
      </c>
      <c r="BC31" s="28">
        <f>SUBTOTAL(109,T_Charge[SEPT.])</f>
        <v>0</v>
      </c>
      <c r="BD31" s="28">
        <f>SUBTOTAL(109,T_Charge[40])</f>
        <v>0</v>
      </c>
      <c r="BE31" s="28">
        <f>SUBTOTAL(109,T_Charge[41])</f>
        <v>0</v>
      </c>
      <c r="BF31" s="28">
        <f>SUBTOTAL(109,T_Charge[42])</f>
        <v>0</v>
      </c>
      <c r="BG31" s="28">
        <f>SUBTOTAL(109,T_Charge[43])</f>
        <v>0</v>
      </c>
      <c r="BH31" s="28">
        <f>SUBTOTAL(109,T_Charge[44])</f>
        <v>0</v>
      </c>
      <c r="BI31" s="28">
        <f>SUBTOTAL(109,T_Charge[OCTOBRE])</f>
        <v>0</v>
      </c>
      <c r="BJ31" s="28">
        <f>SUBTOTAL(109,T_Charge[44.2])</f>
        <v>0</v>
      </c>
      <c r="BK31" s="28">
        <f>SUBTOTAL(109,T_Charge[45])</f>
        <v>0</v>
      </c>
      <c r="BL31" s="28">
        <f>SUBTOTAL(109,T_Charge[46])</f>
        <v>0</v>
      </c>
      <c r="BM31" s="28">
        <f>SUBTOTAL(109,T_Charge[47])</f>
        <v>0</v>
      </c>
      <c r="BN31" s="28">
        <f>SUBTOTAL(109,T_Charge[48])</f>
        <v>0</v>
      </c>
      <c r="BO31" s="28">
        <f>SUBTOTAL(109,T_Charge[NOVEMBRE])</f>
        <v>0</v>
      </c>
      <c r="BP31" s="28">
        <f>SUBTOTAL(109,T_Charge[48.2])</f>
        <v>0</v>
      </c>
      <c r="BQ31" s="28">
        <f>SUBTOTAL(109,T_Charge[49])</f>
        <v>0</v>
      </c>
      <c r="BR31" s="28">
        <f>SUBTOTAL(109,T_Charge[50])</f>
        <v>0</v>
      </c>
      <c r="BS31" s="28">
        <f>SUBTOTAL(109,T_Charge[51])</f>
        <v>0</v>
      </c>
      <c r="BT31" s="28">
        <f>SUBTOTAL(109,T_Charge[52])</f>
        <v>0</v>
      </c>
      <c r="BU31" s="28">
        <f>SUBTOTAL(109,T_Charge[DECEMBRE])</f>
        <v>0</v>
      </c>
      <c r="BV31">
        <f>SUBTOTAL(109,T_Charge[TOTAL CHARGE COLLAB])</f>
        <v>0</v>
      </c>
    </row>
  </sheetData>
  <mergeCells count="1">
    <mergeCell ref="A1:A3"/>
  </mergeCells>
  <conditionalFormatting sqref="X14 X25 R14:S14 R25:S25 O11:S13 O22:S24 U11:X13 U22:X24 Y11:BQ19 Y22:BQ30 C11:N19 C22:N30 O15:S19 O26:S30 U15:X19 U26:X30 T11:T19 T22:T30 C20:BQ21 BU11:BU30">
    <cfRule type="cellIs" dxfId="489" priority="2" operator="greaterThan">
      <formula>C$3</formula>
    </cfRule>
  </conditionalFormatting>
  <conditionalFormatting sqref="U14:W14 U25:W25">
    <cfRule type="cellIs" dxfId="488" priority="3" operator="greaterThan">
      <formula>O$3</formula>
    </cfRule>
  </conditionalFormatting>
  <conditionalFormatting sqref="H11:H30 N11:N30 T11:T30 Y11:Y30 AE11:AE30 AK11:AK30 AQ11:AQ30 AW11:AW30 BC11:BC30 BI11:BI30 BO11:BO30 BU11:BU30">
    <cfRule type="expression" dxfId="487" priority="1">
      <formula>OR(C11&gt;C$3,D11&gt;D$3,E11&gt;E$3,F11&gt;F$3,G11&gt;G$3)</formula>
    </cfRule>
  </conditionalFormatting>
  <dataValidations count="1">
    <dataValidation type="list" allowBlank="1" showInputMessage="1" showErrorMessage="1" sqref="B11:B30">
      <formula1>Id</formula1>
    </dataValidation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BW31"/>
  <sheetViews>
    <sheetView zoomScale="75" zoomScaleNormal="75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E11" sqref="E11"/>
    </sheetView>
  </sheetViews>
  <sheetFormatPr baseColWidth="10" defaultRowHeight="14.4" outlineLevelCol="1" x14ac:dyDescent="0.3"/>
  <cols>
    <col min="1" max="1" width="9.88671875" bestFit="1" customWidth="1"/>
    <col min="2" max="2" width="20.109375" style="17" bestFit="1" customWidth="1"/>
    <col min="3" max="3" width="8.88671875" bestFit="1" customWidth="1" outlineLevel="1"/>
    <col min="4" max="4" width="9.5546875" bestFit="1" customWidth="1" outlineLevel="1"/>
    <col min="5" max="5" width="10.6640625" bestFit="1" customWidth="1" outlineLevel="1"/>
    <col min="6" max="6" width="10.88671875" bestFit="1" customWidth="1" outlineLevel="1"/>
    <col min="7" max="7" width="10.6640625" bestFit="1" customWidth="1" outlineLevel="1"/>
    <col min="8" max="8" width="11.21875" style="17" bestFit="1" customWidth="1"/>
    <col min="9" max="9" width="8.5546875" bestFit="1" customWidth="1" outlineLevel="1"/>
    <col min="10" max="10" width="9.5546875" bestFit="1" customWidth="1" outlineLevel="1"/>
    <col min="11" max="11" width="10.33203125" bestFit="1" customWidth="1" outlineLevel="1"/>
    <col min="12" max="13" width="10.88671875" bestFit="1" customWidth="1" outlineLevel="1"/>
    <col min="14" max="14" width="11.109375" style="17" bestFit="1" customWidth="1"/>
    <col min="15" max="15" width="8.5546875" bestFit="1" customWidth="1" outlineLevel="1"/>
    <col min="16" max="16" width="10" bestFit="1" customWidth="1" outlineLevel="1"/>
    <col min="17" max="17" width="10.33203125" bestFit="1" customWidth="1" outlineLevel="1"/>
    <col min="18" max="18" width="10.88671875" bestFit="1" customWidth="1" outlineLevel="1"/>
    <col min="19" max="19" width="10.6640625" bestFit="1" customWidth="1" outlineLevel="1"/>
    <col min="20" max="20" width="9.109375" style="17" bestFit="1" customWidth="1"/>
    <col min="21" max="21" width="8.88671875" bestFit="1" customWidth="1" outlineLevel="1"/>
    <col min="22" max="23" width="10.33203125" bestFit="1" customWidth="1" outlineLevel="1"/>
    <col min="24" max="24" width="10.88671875" bestFit="1" customWidth="1" outlineLevel="1"/>
    <col min="25" max="25" width="9" style="17" bestFit="1" customWidth="1"/>
    <col min="26" max="26" width="8.5546875" bestFit="1" customWidth="1" outlineLevel="1"/>
    <col min="27" max="27" width="9.5546875" bestFit="1" customWidth="1" outlineLevel="1"/>
    <col min="28" max="28" width="10.33203125" bestFit="1" customWidth="1" outlineLevel="1"/>
    <col min="29" max="29" width="8.44140625" bestFit="1" customWidth="1" outlineLevel="1"/>
    <col min="30" max="30" width="8.5546875" bestFit="1" customWidth="1" outlineLevel="1"/>
    <col min="31" max="31" width="7.5546875" style="17" bestFit="1" customWidth="1"/>
    <col min="32" max="32" width="8.5546875" bestFit="1" customWidth="1" outlineLevel="1"/>
    <col min="33" max="33" width="8.88671875" bestFit="1" customWidth="1" outlineLevel="1"/>
    <col min="34" max="34" width="10.33203125" bestFit="1" customWidth="1" outlineLevel="1"/>
    <col min="35" max="35" width="10.6640625" bestFit="1" customWidth="1" outlineLevel="1"/>
    <col min="36" max="36" width="10.88671875" bestFit="1" customWidth="1" outlineLevel="1"/>
    <col min="37" max="37" width="8" style="17" bestFit="1" customWidth="1"/>
    <col min="38" max="38" width="8.88671875" bestFit="1" customWidth="1" outlineLevel="1"/>
    <col min="39" max="40" width="10.33203125" bestFit="1" customWidth="1" outlineLevel="1"/>
    <col min="41" max="41" width="10.88671875" bestFit="1" customWidth="1" outlineLevel="1"/>
    <col min="42" max="42" width="10.33203125" bestFit="1" customWidth="1" outlineLevel="1"/>
    <col min="43" max="43" width="10.44140625" style="17" customWidth="1"/>
    <col min="44" max="44" width="8.5546875" bestFit="1" customWidth="1" outlineLevel="1"/>
    <col min="45" max="45" width="9.33203125" bestFit="1" customWidth="1" outlineLevel="1"/>
    <col min="46" max="46" width="10.33203125" bestFit="1" customWidth="1" outlineLevel="1"/>
    <col min="47" max="48" width="10.6640625" bestFit="1" customWidth="1" outlineLevel="1"/>
    <col min="49" max="49" width="8.88671875" style="17" bestFit="1" customWidth="1"/>
    <col min="50" max="50" width="8.21875" bestFit="1" customWidth="1" outlineLevel="1"/>
    <col min="51" max="51" width="8.44140625" bestFit="1" customWidth="1" outlineLevel="1"/>
    <col min="52" max="52" width="10" bestFit="1" customWidth="1" outlineLevel="1"/>
    <col min="53" max="53" width="10.6640625" bestFit="1" customWidth="1" outlineLevel="1"/>
    <col min="54" max="54" width="10.88671875" bestFit="1" customWidth="1" outlineLevel="1"/>
    <col min="55" max="55" width="8.6640625" style="17" bestFit="1" customWidth="1"/>
    <col min="56" max="56" width="8.88671875" bestFit="1" customWidth="1" outlineLevel="1"/>
    <col min="57" max="57" width="9.5546875" bestFit="1" customWidth="1" outlineLevel="1"/>
    <col min="58" max="58" width="10.6640625" bestFit="1" customWidth="1" outlineLevel="1"/>
    <col min="59" max="59" width="10.88671875" bestFit="1" customWidth="1" outlineLevel="1"/>
    <col min="60" max="60" width="10.6640625" bestFit="1" customWidth="1" outlineLevel="1"/>
    <col min="61" max="61" width="12.109375" style="17" bestFit="1" customWidth="1"/>
    <col min="62" max="62" width="8.5546875" bestFit="1" customWidth="1" outlineLevel="1"/>
    <col min="63" max="63" width="9.5546875" bestFit="1" customWidth="1" outlineLevel="1"/>
    <col min="64" max="64" width="10.33203125" bestFit="1" customWidth="1" outlineLevel="1"/>
    <col min="65" max="65" width="10.44140625" bestFit="1" customWidth="1" outlineLevel="1"/>
    <col min="66" max="66" width="10.88671875" bestFit="1" customWidth="1" outlineLevel="1"/>
    <col min="67" max="67" width="14" style="17" bestFit="1" customWidth="1"/>
    <col min="68" max="68" width="7.6640625" bestFit="1" customWidth="1" outlineLevel="1"/>
    <col min="69" max="69" width="8.88671875" bestFit="1" customWidth="1" outlineLevel="1"/>
    <col min="70" max="70" width="10" bestFit="1" customWidth="1" outlineLevel="1"/>
    <col min="71" max="71" width="10.6640625" bestFit="1" customWidth="1" outlineLevel="1"/>
    <col min="72" max="72" width="10.88671875" bestFit="1" customWidth="1" outlineLevel="1"/>
    <col min="73" max="73" width="13.5546875" style="17" bestFit="1" customWidth="1"/>
    <col min="74" max="74" width="22.6640625" bestFit="1" customWidth="1"/>
    <col min="75" max="75" width="11.21875" bestFit="1" customWidth="1"/>
  </cols>
  <sheetData>
    <row r="1" spans="1:75" x14ac:dyDescent="0.3">
      <c r="A1" s="44" t="s">
        <v>42</v>
      </c>
      <c r="B1" s="1" t="s">
        <v>43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3" t="s">
        <v>44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3" t="s">
        <v>45</v>
      </c>
      <c r="O1" s="2">
        <v>9</v>
      </c>
      <c r="P1" s="2">
        <v>10</v>
      </c>
      <c r="Q1" s="2">
        <v>11</v>
      </c>
      <c r="R1" s="2">
        <v>12</v>
      </c>
      <c r="S1" s="2">
        <v>13</v>
      </c>
      <c r="T1" s="3" t="s">
        <v>46</v>
      </c>
      <c r="U1" s="2">
        <v>14</v>
      </c>
      <c r="V1" s="2">
        <v>15</v>
      </c>
      <c r="W1" s="2">
        <v>16</v>
      </c>
      <c r="X1" s="2">
        <v>17</v>
      </c>
      <c r="Y1" s="3" t="s">
        <v>47</v>
      </c>
      <c r="Z1" s="2">
        <v>18</v>
      </c>
      <c r="AA1" s="4">
        <v>19</v>
      </c>
      <c r="AB1" s="4">
        <v>20</v>
      </c>
      <c r="AC1" s="2">
        <v>21</v>
      </c>
      <c r="AD1" s="2">
        <v>22</v>
      </c>
      <c r="AE1" s="3" t="s">
        <v>48</v>
      </c>
      <c r="AF1" s="5">
        <v>22</v>
      </c>
      <c r="AG1" s="5">
        <v>23</v>
      </c>
      <c r="AH1" s="5">
        <v>24</v>
      </c>
      <c r="AI1" s="5">
        <v>25</v>
      </c>
      <c r="AJ1" s="5">
        <v>26</v>
      </c>
      <c r="AK1" s="3" t="s">
        <v>49</v>
      </c>
      <c r="AL1" s="2">
        <v>27</v>
      </c>
      <c r="AM1" s="2">
        <v>28</v>
      </c>
      <c r="AN1" s="2">
        <v>29</v>
      </c>
      <c r="AO1" s="2">
        <v>30</v>
      </c>
      <c r="AP1" s="2">
        <v>31</v>
      </c>
      <c r="AQ1" s="3" t="s">
        <v>50</v>
      </c>
      <c r="AR1" s="2">
        <v>31</v>
      </c>
      <c r="AS1" s="2">
        <v>32</v>
      </c>
      <c r="AT1" s="2">
        <v>33</v>
      </c>
      <c r="AU1" s="2">
        <v>34</v>
      </c>
      <c r="AV1" s="2">
        <v>35</v>
      </c>
      <c r="AW1" s="3" t="s">
        <v>51</v>
      </c>
      <c r="AX1" s="2">
        <v>35</v>
      </c>
      <c r="AY1" s="2">
        <v>36</v>
      </c>
      <c r="AZ1" s="2">
        <v>37</v>
      </c>
      <c r="BA1" s="2">
        <v>38</v>
      </c>
      <c r="BB1" s="2">
        <v>39</v>
      </c>
      <c r="BC1" s="6" t="s">
        <v>52</v>
      </c>
      <c r="BD1" s="2">
        <v>40</v>
      </c>
      <c r="BE1" s="2">
        <v>41</v>
      </c>
      <c r="BF1" s="2">
        <v>42</v>
      </c>
      <c r="BG1" s="2">
        <v>43</v>
      </c>
      <c r="BH1" s="2">
        <v>44</v>
      </c>
      <c r="BI1" s="6" t="s">
        <v>53</v>
      </c>
      <c r="BJ1" s="2">
        <v>44</v>
      </c>
      <c r="BK1" s="2">
        <v>45</v>
      </c>
      <c r="BL1" s="2">
        <v>46</v>
      </c>
      <c r="BM1" s="2">
        <v>47</v>
      </c>
      <c r="BN1" s="2">
        <v>48</v>
      </c>
      <c r="BO1" s="6" t="s">
        <v>54</v>
      </c>
      <c r="BP1" s="2">
        <v>48</v>
      </c>
      <c r="BQ1" s="2">
        <v>49</v>
      </c>
      <c r="BR1" s="2">
        <v>50</v>
      </c>
      <c r="BS1" s="2">
        <v>51</v>
      </c>
      <c r="BT1" s="2">
        <v>52</v>
      </c>
      <c r="BU1" s="6" t="s">
        <v>55</v>
      </c>
    </row>
    <row r="2" spans="1:75" x14ac:dyDescent="0.3">
      <c r="A2" s="45"/>
      <c r="B2" s="7"/>
      <c r="C2" s="8" t="s">
        <v>56</v>
      </c>
      <c r="D2" s="8" t="s">
        <v>57</v>
      </c>
      <c r="E2" s="8" t="s">
        <v>58</v>
      </c>
      <c r="F2" s="8" t="s">
        <v>59</v>
      </c>
      <c r="G2" s="8" t="s">
        <v>60</v>
      </c>
      <c r="H2" s="9"/>
      <c r="I2" s="8" t="s">
        <v>61</v>
      </c>
      <c r="J2" s="8" t="s">
        <v>62</v>
      </c>
      <c r="K2" s="8" t="s">
        <v>63</v>
      </c>
      <c r="L2" s="8" t="s">
        <v>64</v>
      </c>
      <c r="M2" s="8" t="s">
        <v>65</v>
      </c>
      <c r="N2" s="9"/>
      <c r="O2" s="8" t="s">
        <v>61</v>
      </c>
      <c r="P2" s="8" t="s">
        <v>66</v>
      </c>
      <c r="Q2" s="8" t="s">
        <v>63</v>
      </c>
      <c r="R2" s="8" t="s">
        <v>64</v>
      </c>
      <c r="S2" s="8" t="s">
        <v>67</v>
      </c>
      <c r="T2" s="9"/>
      <c r="U2" s="8" t="s">
        <v>68</v>
      </c>
      <c r="V2" s="8" t="s">
        <v>69</v>
      </c>
      <c r="W2" s="8" t="s">
        <v>70</v>
      </c>
      <c r="X2" s="8" t="s">
        <v>71</v>
      </c>
      <c r="Y2" s="9"/>
      <c r="Z2" s="8" t="s">
        <v>72</v>
      </c>
      <c r="AA2" s="8" t="s">
        <v>73</v>
      </c>
      <c r="AB2" s="8" t="s">
        <v>74</v>
      </c>
      <c r="AC2" s="8" t="s">
        <v>75</v>
      </c>
      <c r="AD2" s="8" t="s">
        <v>76</v>
      </c>
      <c r="AE2" s="9"/>
      <c r="AF2" s="8" t="s">
        <v>77</v>
      </c>
      <c r="AG2" s="8" t="s">
        <v>78</v>
      </c>
      <c r="AH2" s="8" t="s">
        <v>79</v>
      </c>
      <c r="AI2" s="8" t="s">
        <v>80</v>
      </c>
      <c r="AJ2" s="8" t="s">
        <v>81</v>
      </c>
      <c r="AK2" s="10"/>
      <c r="AL2" s="8" t="s">
        <v>68</v>
      </c>
      <c r="AM2" s="8" t="s">
        <v>69</v>
      </c>
      <c r="AN2" s="8" t="s">
        <v>70</v>
      </c>
      <c r="AO2" s="8" t="s">
        <v>71</v>
      </c>
      <c r="AP2" s="8" t="s">
        <v>82</v>
      </c>
      <c r="AQ2" s="10"/>
      <c r="AR2" s="8" t="s">
        <v>83</v>
      </c>
      <c r="AS2" s="8" t="s">
        <v>84</v>
      </c>
      <c r="AT2" s="8" t="s">
        <v>85</v>
      </c>
      <c r="AU2" s="8" t="s">
        <v>86</v>
      </c>
      <c r="AV2" s="8" t="s">
        <v>87</v>
      </c>
      <c r="AW2" s="10"/>
      <c r="AX2" s="8" t="s">
        <v>88</v>
      </c>
      <c r="AY2" s="8" t="s">
        <v>89</v>
      </c>
      <c r="AZ2" s="8" t="s">
        <v>90</v>
      </c>
      <c r="BA2" s="8" t="s">
        <v>91</v>
      </c>
      <c r="BB2" s="8" t="s">
        <v>92</v>
      </c>
      <c r="BC2" s="10"/>
      <c r="BD2" s="8" t="s">
        <v>56</v>
      </c>
      <c r="BE2" s="8" t="s">
        <v>57</v>
      </c>
      <c r="BF2" s="8" t="s">
        <v>58</v>
      </c>
      <c r="BG2" s="8" t="s">
        <v>59</v>
      </c>
      <c r="BH2" s="8" t="s">
        <v>60</v>
      </c>
      <c r="BI2" s="10"/>
      <c r="BJ2" s="8" t="s">
        <v>61</v>
      </c>
      <c r="BK2" s="8" t="s">
        <v>62</v>
      </c>
      <c r="BL2" s="8" t="s">
        <v>63</v>
      </c>
      <c r="BM2" s="8" t="s">
        <v>93</v>
      </c>
      <c r="BN2" s="8" t="s">
        <v>94</v>
      </c>
      <c r="BO2" s="10"/>
      <c r="BP2" s="8">
        <v>1</v>
      </c>
      <c r="BQ2" s="8" t="s">
        <v>95</v>
      </c>
      <c r="BR2" s="8" t="s">
        <v>90</v>
      </c>
      <c r="BS2" s="8" t="s">
        <v>91</v>
      </c>
      <c r="BT2" s="8" t="s">
        <v>92</v>
      </c>
      <c r="BU2" s="10"/>
    </row>
    <row r="3" spans="1:75" x14ac:dyDescent="0.3">
      <c r="A3" s="45"/>
      <c r="B3" s="1" t="s">
        <v>96</v>
      </c>
      <c r="C3" s="8">
        <v>5</v>
      </c>
      <c r="D3" s="8">
        <v>5</v>
      </c>
      <c r="E3" s="8">
        <v>5</v>
      </c>
      <c r="F3" s="8">
        <v>5</v>
      </c>
      <c r="G3" s="8">
        <v>2</v>
      </c>
      <c r="H3" s="11">
        <v>22</v>
      </c>
      <c r="I3" s="8">
        <v>3</v>
      </c>
      <c r="J3" s="8">
        <v>5</v>
      </c>
      <c r="K3" s="8">
        <v>5</v>
      </c>
      <c r="L3" s="8">
        <v>5</v>
      </c>
      <c r="M3" s="8">
        <v>2</v>
      </c>
      <c r="N3" s="11">
        <v>20</v>
      </c>
      <c r="O3" s="8">
        <v>3</v>
      </c>
      <c r="P3" s="8">
        <v>5</v>
      </c>
      <c r="Q3" s="8">
        <v>5</v>
      </c>
      <c r="R3" s="8">
        <v>5</v>
      </c>
      <c r="S3" s="8">
        <v>5</v>
      </c>
      <c r="T3" s="11">
        <v>23</v>
      </c>
      <c r="U3" s="8">
        <v>5</v>
      </c>
      <c r="V3" s="8">
        <v>5</v>
      </c>
      <c r="W3" s="8">
        <v>4</v>
      </c>
      <c r="X3" s="8">
        <v>5</v>
      </c>
      <c r="Y3" s="11">
        <v>19</v>
      </c>
      <c r="Z3" s="8">
        <v>4</v>
      </c>
      <c r="AA3" s="8">
        <v>4</v>
      </c>
      <c r="AB3" s="8">
        <v>5</v>
      </c>
      <c r="AC3" s="8">
        <v>3</v>
      </c>
      <c r="AD3" s="8">
        <v>3</v>
      </c>
      <c r="AE3" s="11">
        <f>SUM(Z3:AD3)</f>
        <v>19</v>
      </c>
      <c r="AF3" s="12">
        <v>2</v>
      </c>
      <c r="AG3" s="12">
        <v>4</v>
      </c>
      <c r="AH3" s="12">
        <v>5</v>
      </c>
      <c r="AI3" s="12">
        <v>5</v>
      </c>
      <c r="AJ3" s="12">
        <v>5</v>
      </c>
      <c r="AK3" s="13">
        <f>SUM(AF3:AJ3)</f>
        <v>21</v>
      </c>
      <c r="AL3" s="12">
        <v>5</v>
      </c>
      <c r="AM3" s="12">
        <v>4</v>
      </c>
      <c r="AN3" s="12">
        <v>5</v>
      </c>
      <c r="AO3" s="12">
        <v>5</v>
      </c>
      <c r="AP3" s="12">
        <v>1</v>
      </c>
      <c r="AQ3" s="14">
        <f>SUM(AL3:AP3)</f>
        <v>20</v>
      </c>
      <c r="AR3" s="12">
        <v>4</v>
      </c>
      <c r="AS3" s="12">
        <v>5</v>
      </c>
      <c r="AT3" s="12">
        <v>4</v>
      </c>
      <c r="AU3" s="12">
        <v>5</v>
      </c>
      <c r="AV3" s="12">
        <v>4</v>
      </c>
      <c r="AW3" s="14">
        <f>SUM(AR3:AV3)</f>
        <v>22</v>
      </c>
      <c r="AX3" s="12">
        <v>1</v>
      </c>
      <c r="AY3" s="12">
        <v>5</v>
      </c>
      <c r="AZ3" s="12">
        <v>5</v>
      </c>
      <c r="BA3" s="12">
        <v>5</v>
      </c>
      <c r="BB3" s="12">
        <v>5</v>
      </c>
      <c r="BC3" s="14">
        <f>SUM(AX3:BB3)</f>
        <v>21</v>
      </c>
      <c r="BD3" s="12">
        <v>5</v>
      </c>
      <c r="BE3" s="12">
        <v>5</v>
      </c>
      <c r="BF3" s="12">
        <v>5</v>
      </c>
      <c r="BG3" s="12">
        <v>5</v>
      </c>
      <c r="BH3" s="12">
        <v>2</v>
      </c>
      <c r="BI3" s="14">
        <f>SUM(BD3:BH3)</f>
        <v>22</v>
      </c>
      <c r="BJ3" s="12">
        <v>2</v>
      </c>
      <c r="BK3" s="12">
        <v>5</v>
      </c>
      <c r="BL3" s="12">
        <v>5</v>
      </c>
      <c r="BM3" s="12">
        <v>5</v>
      </c>
      <c r="BN3" s="12">
        <v>4</v>
      </c>
      <c r="BO3" s="14">
        <f>SUM(BJ3:BN3)</f>
        <v>21</v>
      </c>
      <c r="BP3" s="12">
        <v>1</v>
      </c>
      <c r="BQ3" s="12">
        <v>5</v>
      </c>
      <c r="BR3" s="12">
        <v>5</v>
      </c>
      <c r="BS3" s="12">
        <v>5</v>
      </c>
      <c r="BT3" s="12">
        <v>4</v>
      </c>
      <c r="BU3" s="14">
        <f>SUM(BP3:BT3)</f>
        <v>20</v>
      </c>
    </row>
    <row r="4" spans="1:75" ht="15" thickBot="1" x14ac:dyDescent="0.35">
      <c r="B4" s="1" t="s">
        <v>158</v>
      </c>
      <c r="C4" s="17">
        <f>C3*COUNTA(T_Disponibilite[id])</f>
        <v>100</v>
      </c>
      <c r="D4" s="17">
        <f>D3*COUNTA(T_Disponibilite[id])</f>
        <v>100</v>
      </c>
      <c r="E4" s="17">
        <f>E3*COUNTA(T_Disponibilite[id])</f>
        <v>100</v>
      </c>
      <c r="F4" s="17">
        <f>F3*COUNTA(T_Disponibilite[id])</f>
        <v>100</v>
      </c>
      <c r="G4" s="17">
        <f>G3*COUNTA(T_Disponibilite[id])</f>
        <v>40</v>
      </c>
      <c r="H4" s="17">
        <f>H3*COUNTA(T_Disponibilite[id])</f>
        <v>440</v>
      </c>
      <c r="I4" s="17">
        <f>I3*COUNTA(T_Disponibilite[id])</f>
        <v>60</v>
      </c>
      <c r="J4" s="17">
        <f>J3*COUNTA(T_Disponibilite[id])</f>
        <v>100</v>
      </c>
      <c r="K4" s="17">
        <f>K3*COUNTA(T_Disponibilite[id])</f>
        <v>100</v>
      </c>
      <c r="L4" s="17">
        <f>L3*COUNTA(T_Disponibilite[id])</f>
        <v>100</v>
      </c>
      <c r="M4" s="17">
        <f>M3*COUNTA(T_Disponibilite[id])</f>
        <v>40</v>
      </c>
      <c r="N4" s="17">
        <f>N3*COUNTA(T_Disponibilite[id])</f>
        <v>400</v>
      </c>
      <c r="O4" s="17">
        <f>O3*COUNTA(T_Disponibilite[id])</f>
        <v>60</v>
      </c>
      <c r="P4" s="17">
        <f>P3*COUNTA(T_Disponibilite[id])</f>
        <v>100</v>
      </c>
      <c r="Q4" s="17">
        <f>Q3*COUNTA(T_Disponibilite[id])</f>
        <v>100</v>
      </c>
      <c r="R4" s="17">
        <f>R3*COUNTA(T_Disponibilite[id])</f>
        <v>100</v>
      </c>
      <c r="S4" s="17">
        <f>S3*COUNTA(T_Disponibilite[id])</f>
        <v>100</v>
      </c>
      <c r="T4" s="17">
        <f>T3*COUNTA(T_Disponibilite[id])</f>
        <v>460</v>
      </c>
      <c r="U4" s="17">
        <f>U3*COUNTA(T_Disponibilite[id])</f>
        <v>100</v>
      </c>
      <c r="V4" s="17">
        <f>V3*COUNTA(T_Disponibilite[id])</f>
        <v>100</v>
      </c>
      <c r="W4" s="17">
        <f>W3*COUNTA(T_Disponibilite[id])</f>
        <v>80</v>
      </c>
      <c r="X4" s="17">
        <f>X3*COUNTA(T_Disponibilite[id])</f>
        <v>100</v>
      </c>
      <c r="Y4" s="17">
        <f>Y3*COUNTA(T_Disponibilite[id])</f>
        <v>380</v>
      </c>
      <c r="Z4" s="17">
        <f>Z3*COUNTA(T_Disponibilite[id])</f>
        <v>80</v>
      </c>
      <c r="AA4" s="17">
        <f>AA3*COUNTA(T_Disponibilite[id])</f>
        <v>80</v>
      </c>
      <c r="AB4" s="17">
        <f>AB3*COUNTA(T_Disponibilite[id])</f>
        <v>100</v>
      </c>
      <c r="AC4" s="17">
        <f>AC3*COUNTA(T_Disponibilite[id])</f>
        <v>60</v>
      </c>
      <c r="AD4" s="17">
        <f>AD3*COUNTA(T_Disponibilite[id])</f>
        <v>60</v>
      </c>
      <c r="AE4" s="17">
        <f>AE3*COUNTA(T_Disponibilite[id])</f>
        <v>380</v>
      </c>
      <c r="AF4" s="17">
        <f>AF3*COUNTA(T_Disponibilite[id])</f>
        <v>40</v>
      </c>
      <c r="AG4" s="17">
        <f>AG3*COUNTA(T_Disponibilite[id])</f>
        <v>80</v>
      </c>
      <c r="AH4" s="17">
        <f>AH3*COUNTA(T_Disponibilite[id])</f>
        <v>100</v>
      </c>
      <c r="AI4" s="17">
        <f>AI3*COUNTA(T_Disponibilite[id])</f>
        <v>100</v>
      </c>
      <c r="AJ4" s="17">
        <f>AJ3*COUNTA(T_Disponibilite[id])</f>
        <v>100</v>
      </c>
      <c r="AK4" s="17">
        <f>AK3*COUNTA(T_Disponibilite[id])</f>
        <v>420</v>
      </c>
      <c r="AL4" s="17">
        <f>AL3*COUNTA(T_Disponibilite[id])</f>
        <v>100</v>
      </c>
      <c r="AM4" s="17">
        <f>AM3*COUNTA(T_Disponibilite[id])</f>
        <v>80</v>
      </c>
      <c r="AN4" s="17">
        <f>AN3*COUNTA(T_Disponibilite[id])</f>
        <v>100</v>
      </c>
      <c r="AO4" s="17">
        <f>AO3*COUNTA(T_Disponibilite[id])</f>
        <v>100</v>
      </c>
      <c r="AP4" s="17">
        <f>AP3*COUNTA(T_Disponibilite[id])</f>
        <v>20</v>
      </c>
      <c r="AQ4" s="17">
        <f>AQ3*COUNTA(T_Disponibilite[id])</f>
        <v>400</v>
      </c>
      <c r="AR4" s="17">
        <f>AR3*COUNTA(T_Disponibilite[id])</f>
        <v>80</v>
      </c>
      <c r="AS4" s="17">
        <f>AS3*COUNTA(T_Disponibilite[id])</f>
        <v>100</v>
      </c>
      <c r="AT4" s="17">
        <f>AT3*COUNTA(T_Disponibilite[id])</f>
        <v>80</v>
      </c>
      <c r="AU4" s="17">
        <f>AU3*COUNTA(T_Disponibilite[id])</f>
        <v>100</v>
      </c>
      <c r="AV4" s="17">
        <f>AV3*COUNTA(T_Disponibilite[id])</f>
        <v>80</v>
      </c>
      <c r="AW4" s="17">
        <f>AW3*COUNTA(T_Disponibilite[id])</f>
        <v>440</v>
      </c>
      <c r="AX4" s="17">
        <f>AX3*COUNTA(T_Disponibilite[id])</f>
        <v>20</v>
      </c>
      <c r="AY4" s="17">
        <f>AY3*COUNTA(T_Disponibilite[id])</f>
        <v>100</v>
      </c>
      <c r="AZ4" s="17">
        <f>AZ3*COUNTA(T_Disponibilite[id])</f>
        <v>100</v>
      </c>
      <c r="BA4" s="17">
        <f>BA3*COUNTA(T_Disponibilite[id])</f>
        <v>100</v>
      </c>
      <c r="BB4" s="17">
        <f>BB3*COUNTA(T_Disponibilite[id])</f>
        <v>100</v>
      </c>
      <c r="BC4" s="17">
        <f>BC3*COUNTA(T_Disponibilite[id])</f>
        <v>420</v>
      </c>
      <c r="BD4" s="17">
        <f>BD3*COUNTA(T_Disponibilite[id])</f>
        <v>100</v>
      </c>
      <c r="BE4" s="17">
        <f>BE3*COUNTA(T_Disponibilite[id])</f>
        <v>100</v>
      </c>
      <c r="BF4" s="17">
        <f>BF3*COUNTA(T_Disponibilite[id])</f>
        <v>100</v>
      </c>
      <c r="BG4" s="17">
        <f>BG3*COUNTA(T_Disponibilite[id])</f>
        <v>100</v>
      </c>
      <c r="BH4" s="17">
        <f>BH3*COUNTA(T_Disponibilite[id])</f>
        <v>40</v>
      </c>
      <c r="BI4" s="17">
        <f>BI3*COUNTA(T_Disponibilite[id])</f>
        <v>440</v>
      </c>
      <c r="BJ4" s="17">
        <f>BJ3*COUNTA(T_Disponibilite[id])</f>
        <v>40</v>
      </c>
      <c r="BK4" s="17">
        <f>BK3*COUNTA(T_Disponibilite[id])</f>
        <v>100</v>
      </c>
      <c r="BL4" s="17">
        <f>BL3*COUNTA(T_Disponibilite[id])</f>
        <v>100</v>
      </c>
      <c r="BM4" s="17">
        <f>BM3*COUNTA(T_Disponibilite[id])</f>
        <v>100</v>
      </c>
      <c r="BN4" s="17">
        <f>BN3*COUNTA(T_Disponibilite[id])</f>
        <v>80</v>
      </c>
      <c r="BO4" s="17">
        <f>BO3*COUNTA(T_Disponibilite[id])</f>
        <v>420</v>
      </c>
      <c r="BP4" s="17">
        <f>BP3*COUNTA(T_Disponibilite[id])</f>
        <v>20</v>
      </c>
      <c r="BQ4" s="17">
        <f>BQ3*COUNTA(T_Disponibilite[id])</f>
        <v>100</v>
      </c>
      <c r="BR4" s="17">
        <f>BR3*COUNTA(T_Disponibilite[id])</f>
        <v>100</v>
      </c>
      <c r="BS4" s="17">
        <f>BS3*COUNTA(T_Disponibilite[id])</f>
        <v>100</v>
      </c>
      <c r="BT4" s="17">
        <f>BT3*COUNTA(T_Disponibilite[id])</f>
        <v>80</v>
      </c>
      <c r="BU4" s="17">
        <f>BU3*COUNTA(T_Disponibilite[id])</f>
        <v>400</v>
      </c>
    </row>
    <row r="5" spans="1:75" ht="15" thickTop="1" x14ac:dyDescent="0.3">
      <c r="B5" s="19" t="s">
        <v>159</v>
      </c>
      <c r="C5" s="31">
        <f>SUBTOTAL(109,T_Disponibilite[1])</f>
        <v>100</v>
      </c>
      <c r="D5" s="31">
        <f>SUBTOTAL(109,T_Disponibilite[2])</f>
        <v>100</v>
      </c>
      <c r="E5" s="31">
        <f>SUBTOTAL(109,T_Disponibilite[3])</f>
        <v>100</v>
      </c>
      <c r="F5" s="31">
        <f>SUBTOTAL(109,T_Disponibilite[4])</f>
        <v>100</v>
      </c>
      <c r="G5" s="31">
        <f>SUBTOTAL(109,T_Disponibilite[5])</f>
        <v>40</v>
      </c>
      <c r="H5" s="31">
        <f>SUBTOTAL(109,T_Disponibilite[JANVIER])</f>
        <v>440</v>
      </c>
      <c r="I5" s="31">
        <f>SUBTOTAL(109,T_Disponibilite[5.2])</f>
        <v>60</v>
      </c>
      <c r="J5" s="31">
        <f>SUBTOTAL(109,T_Disponibilite[6])</f>
        <v>100</v>
      </c>
      <c r="K5" s="31">
        <f>SUBTOTAL(109,T_Disponibilite[7])</f>
        <v>100</v>
      </c>
      <c r="L5" s="31">
        <f>SUBTOTAL(109,T_Disponibilite[8])</f>
        <v>100</v>
      </c>
      <c r="M5" s="31">
        <f>SUBTOTAL(109,T_Disponibilite[9])</f>
        <v>40</v>
      </c>
      <c r="N5" s="31">
        <f>SUBTOTAL(109,T_Disponibilite[FEVRIER])</f>
        <v>400</v>
      </c>
      <c r="O5" s="31">
        <f>SUBTOTAL(109,T_Disponibilite[9.2])</f>
        <v>60</v>
      </c>
      <c r="P5" s="31">
        <f>SUBTOTAL(109,T_Disponibilite[10])</f>
        <v>95</v>
      </c>
      <c r="Q5" s="31">
        <f>SUBTOTAL(109,T_Disponibilite[11])</f>
        <v>100</v>
      </c>
      <c r="R5" s="31">
        <f>SUBTOTAL(109,T_Disponibilite[12])</f>
        <v>100</v>
      </c>
      <c r="S5" s="31">
        <f>SUBTOTAL(109,T_Disponibilite[13])</f>
        <v>100</v>
      </c>
      <c r="T5" s="31">
        <f>SUBTOTAL(109,T_Disponibilite[MARS])</f>
        <v>455</v>
      </c>
      <c r="U5" s="31">
        <f>SUBTOTAL(109,T_Disponibilite[14])</f>
        <v>100</v>
      </c>
      <c r="V5" s="31">
        <f>SUBTOTAL(109,T_Disponibilite[15])</f>
        <v>100</v>
      </c>
      <c r="W5" s="31">
        <f>SUBTOTAL(109,T_Disponibilite[16])</f>
        <v>80</v>
      </c>
      <c r="X5" s="31">
        <f>SUBTOTAL(109,T_Disponibilite[17])</f>
        <v>100</v>
      </c>
      <c r="Y5" s="31">
        <f>SUBTOTAL(109,T_Disponibilite[AVRIL])</f>
        <v>380</v>
      </c>
      <c r="Z5" s="31">
        <f>SUBTOTAL(109,T_Disponibilite[18])</f>
        <v>76</v>
      </c>
      <c r="AA5" s="31">
        <f>SUBTOTAL(109,T_Disponibilite[19])</f>
        <v>73</v>
      </c>
      <c r="AB5" s="31">
        <f>SUBTOTAL(109,T_Disponibilite[20])</f>
        <v>100</v>
      </c>
      <c r="AC5" s="31">
        <f>SUBTOTAL(109,T_Disponibilite[21])</f>
        <v>54</v>
      </c>
      <c r="AD5" s="31">
        <f>SUBTOTAL(109,T_Disponibilite[22])</f>
        <v>51</v>
      </c>
      <c r="AE5" s="31">
        <f>SUBTOTAL(109,T_Disponibilite[MAI])</f>
        <v>354</v>
      </c>
      <c r="AF5" s="31">
        <f>SUBTOTAL(109,T_Disponibilite[22.2])</f>
        <v>36</v>
      </c>
      <c r="AG5" s="31">
        <f>SUBTOTAL(109,T_Disponibilite[23])</f>
        <v>71</v>
      </c>
      <c r="AH5" s="31">
        <f>SUBTOTAL(109,T_Disponibilite[24])</f>
        <v>94</v>
      </c>
      <c r="AI5" s="31">
        <f>SUBTOTAL(109,T_Disponibilite[25])</f>
        <v>93</v>
      </c>
      <c r="AJ5" s="31">
        <f>SUBTOTAL(109,T_Disponibilite[26])</f>
        <v>91</v>
      </c>
      <c r="AK5" s="31">
        <f>SUBTOTAL(109,T_Disponibilite[JUIN])</f>
        <v>385</v>
      </c>
      <c r="AL5" s="31">
        <f>SUBTOTAL(109,T_Disponibilite[27])</f>
        <v>89</v>
      </c>
      <c r="AM5" s="31">
        <f>SUBTOTAL(109,T_Disponibilite[28])</f>
        <v>72</v>
      </c>
      <c r="AN5" s="31">
        <f>SUBTOTAL(109,T_Disponibilite[29])</f>
        <v>94</v>
      </c>
      <c r="AO5" s="31">
        <f>SUBTOTAL(109,T_Disponibilite[30])</f>
        <v>94</v>
      </c>
      <c r="AP5" s="31">
        <f>SUBTOTAL(109,T_Disponibilite[31])</f>
        <v>20</v>
      </c>
      <c r="AQ5" s="31">
        <f>SUBTOTAL(109,T_Disponibilite[JUILLET])</f>
        <v>369</v>
      </c>
      <c r="AR5" s="31">
        <f>SUBTOTAL(109,T_Disponibilite[31.2])</f>
        <v>75</v>
      </c>
      <c r="AS5" s="31">
        <f>SUBTOTAL(109,T_Disponibilite[32])</f>
        <v>80</v>
      </c>
      <c r="AT5" s="31">
        <f>SUBTOTAL(109,T_Disponibilite[33])</f>
        <v>65</v>
      </c>
      <c r="AU5" s="31">
        <f>SUBTOTAL(109,T_Disponibilite[34])</f>
        <v>80</v>
      </c>
      <c r="AV5" s="31">
        <f>SUBTOTAL(109,T_Disponibilite[35])</f>
        <v>75</v>
      </c>
      <c r="AW5" s="31">
        <f>SUBTOTAL(109,T_Disponibilite[AOUT])</f>
        <v>375</v>
      </c>
      <c r="AX5" s="31">
        <f>SUBTOTAL(109,T_Disponibilite[35.2])</f>
        <v>19</v>
      </c>
      <c r="AY5" s="31">
        <f>SUBTOTAL(109,T_Disponibilite[36])</f>
        <v>83</v>
      </c>
      <c r="AZ5" s="31">
        <f>SUBTOTAL(109,T_Disponibilite[37])</f>
        <v>94</v>
      </c>
      <c r="BA5" s="31">
        <f>SUBTOTAL(109,T_Disponibilite[38])</f>
        <v>94</v>
      </c>
      <c r="BB5" s="31">
        <f>SUBTOTAL(109,T_Disponibilite[39])</f>
        <v>94</v>
      </c>
      <c r="BC5" s="31">
        <f>SUBTOTAL(109,T_Disponibilite[SEPT.])</f>
        <v>384</v>
      </c>
      <c r="BD5" s="31">
        <f>SUBTOTAL(109,T_Disponibilite[40])</f>
        <v>94</v>
      </c>
      <c r="BE5" s="31">
        <f>SUBTOTAL(109,T_Disponibilite[41])</f>
        <v>94</v>
      </c>
      <c r="BF5" s="31">
        <f>SUBTOTAL(109,T_Disponibilite[42])</f>
        <v>94</v>
      </c>
      <c r="BG5" s="31">
        <f>SUBTOTAL(109,T_Disponibilite[43])</f>
        <v>94</v>
      </c>
      <c r="BH5" s="31">
        <f>SUBTOTAL(109,T_Disponibilite[44])</f>
        <v>36</v>
      </c>
      <c r="BI5" s="31">
        <f>SUBTOTAL(109,T_Disponibilite[OCTOBRE])</f>
        <v>412</v>
      </c>
      <c r="BJ5" s="31">
        <f>SUBTOTAL(109,T_Disponibilite[44.2])</f>
        <v>36</v>
      </c>
      <c r="BK5" s="31">
        <f>SUBTOTAL(109,T_Disponibilite[45])</f>
        <v>94</v>
      </c>
      <c r="BL5" s="31">
        <f>SUBTOTAL(109,T_Disponibilite[46])</f>
        <v>94</v>
      </c>
      <c r="BM5" s="31">
        <f>SUBTOTAL(109,T_Disponibilite[47])</f>
        <v>94</v>
      </c>
      <c r="BN5" s="31">
        <f>SUBTOTAL(109,T_Disponibilite[48])</f>
        <v>75</v>
      </c>
      <c r="BO5" s="31">
        <f>SUBTOTAL(109,T_Disponibilite[NOVEMBRE])</f>
        <v>393</v>
      </c>
      <c r="BP5" s="31">
        <f>SUBTOTAL(109,T_Disponibilite[48.2])</f>
        <v>19</v>
      </c>
      <c r="BQ5" s="31">
        <f>SUBTOTAL(109,T_Disponibilite[49])</f>
        <v>94</v>
      </c>
      <c r="BR5" s="31">
        <f>SUBTOTAL(109,T_Disponibilite[50])</f>
        <v>94</v>
      </c>
      <c r="BS5" s="31">
        <f>SUBTOTAL(109,T_Disponibilite[51])</f>
        <v>91</v>
      </c>
      <c r="BT5" s="31">
        <f>SUBTOTAL(109,T_Disponibilite[52])</f>
        <v>60</v>
      </c>
      <c r="BU5" s="31">
        <f>SUBTOTAL(109,T_Disponibilite[DECEMBRE])</f>
        <v>358</v>
      </c>
    </row>
    <row r="9" spans="1:75" x14ac:dyDescent="0.3">
      <c r="B9" s="17" t="s">
        <v>252</v>
      </c>
      <c r="C9" s="33">
        <f>AVERAGE(Sephora_UPGRADE!C9,Sephora_RTLE!C9,Picard!C9)</f>
        <v>2.6666666666666665</v>
      </c>
      <c r="D9" s="33">
        <f>AVERAGE(Sephora_UPGRADE!D9,Sephora_RTLE!D9,Picard!D9)</f>
        <v>3.3333333333333335</v>
      </c>
      <c r="E9" s="33">
        <f>AVERAGE(Sephora_UPGRADE!E9,Sephora_RTLE!E9,Picard!E9)</f>
        <v>2.6666666666666665</v>
      </c>
      <c r="F9" s="33">
        <f>AVERAGE(Sephora_UPGRADE!F9,Sephora_RTLE!F9,Picard!F9)</f>
        <v>3.3333333333333335</v>
      </c>
      <c r="G9" s="33">
        <f>AVERAGE(Sephora_UPGRADE!G9,Sephora_RTLE!G9,Picard!G9)</f>
        <v>2.6666666666666665</v>
      </c>
      <c r="H9" s="33">
        <f>AVERAGE(Sephora_UPGRADE!H9,Sephora_RTLE!H9,Picard!H9)</f>
        <v>2.9333333333333336</v>
      </c>
      <c r="I9" s="33">
        <f>AVERAGE(Sephora_UPGRADE!I9,Sephora_RTLE!I9,Picard!I9)</f>
        <v>3</v>
      </c>
      <c r="J9" s="33">
        <f>AVERAGE(Sephora_UPGRADE!J9,Sephora_RTLE!J9,Picard!J9)</f>
        <v>4</v>
      </c>
      <c r="K9" s="33">
        <f>AVERAGE(Sephora_UPGRADE!K9,Sephora_RTLE!K9,Picard!K9)</f>
        <v>3</v>
      </c>
      <c r="L9" s="33">
        <f>AVERAGE(Sephora_UPGRADE!L9,Sephora_RTLE!L9,Picard!L9)</f>
        <v>3</v>
      </c>
      <c r="M9" s="33">
        <f>AVERAGE(Sephora_UPGRADE!M9,Sephora_RTLE!M9,Picard!M9)</f>
        <v>4</v>
      </c>
      <c r="N9" s="33">
        <f>AVERAGE(Sephora_UPGRADE!N9,Sephora_RTLE!N9,Picard!N9)</f>
        <v>3.4</v>
      </c>
      <c r="O9" s="33">
        <f>AVERAGE(Sephora_UPGRADE!O9,Sephora_RTLE!O9,Picard!O9)</f>
        <v>0</v>
      </c>
      <c r="P9" s="33">
        <f>AVERAGE(Sephora_UPGRADE!P9,Sephora_RTLE!P9,Picard!P9)</f>
        <v>0</v>
      </c>
      <c r="Q9" s="33">
        <f>AVERAGE(Sephora_UPGRADE!Q9,Sephora_RTLE!Q9,Picard!Q9)</f>
        <v>0</v>
      </c>
      <c r="R9" s="33">
        <f>AVERAGE(Sephora_UPGRADE!R9,Sephora_RTLE!R9,Picard!R9)</f>
        <v>0</v>
      </c>
      <c r="S9" s="33">
        <f>AVERAGE(Sephora_UPGRADE!S9,Sephora_RTLE!S9,Picard!S9)</f>
        <v>0</v>
      </c>
      <c r="T9" s="33">
        <f>AVERAGE(Sephora_UPGRADE!T9,Sephora_RTLE!T9,Picard!T9)</f>
        <v>0</v>
      </c>
      <c r="U9" s="33">
        <f>AVERAGE(Sephora_UPGRADE!U9,Sephora_RTLE!U9,Picard!U9)</f>
        <v>0</v>
      </c>
      <c r="V9" s="33">
        <f>AVERAGE(Sephora_UPGRADE!V9,Sephora_RTLE!V9,Picard!V9)</f>
        <v>0</v>
      </c>
      <c r="W9" s="33">
        <f>AVERAGE(Sephora_UPGRADE!W9,Sephora_RTLE!W9,Picard!W9)</f>
        <v>0</v>
      </c>
      <c r="X9" s="33">
        <f>AVERAGE(Sephora_UPGRADE!X9,Sephora_RTLE!X9,Picard!X9)</f>
        <v>0</v>
      </c>
      <c r="Y9" s="33">
        <f>AVERAGE(Sephora_UPGRADE!Y9,Sephora_RTLE!Y9,Picard!Y9)</f>
        <v>0</v>
      </c>
      <c r="Z9" s="33">
        <f>AVERAGE(Sephora_UPGRADE!Z9,Sephora_RTLE!Z9,Picard!Z9)</f>
        <v>0</v>
      </c>
      <c r="AA9" s="33">
        <f>AVERAGE(Sephora_UPGRADE!AA9,Sephora_RTLE!AA9,Picard!AA9)</f>
        <v>0</v>
      </c>
      <c r="AB9" s="33">
        <f>AVERAGE(Sephora_UPGRADE!AB9,Sephora_RTLE!AB9,Picard!AB9)</f>
        <v>0</v>
      </c>
      <c r="AC9" s="33">
        <f>AVERAGE(Sephora_UPGRADE!AC9,Sephora_RTLE!AC9,Picard!AC9)</f>
        <v>0</v>
      </c>
      <c r="AD9" s="33">
        <f>AVERAGE(Sephora_UPGRADE!AD9,Sephora_RTLE!AD9,Picard!AD9)</f>
        <v>0</v>
      </c>
      <c r="AE9" s="33">
        <f>AVERAGE(Sephora_UPGRADE!AE9,Sephora_RTLE!AE9,Picard!AE9)</f>
        <v>0</v>
      </c>
      <c r="AF9" s="33">
        <f>AVERAGE(Sephora_UPGRADE!AF9,Sephora_RTLE!AF9,Picard!AF9)</f>
        <v>0</v>
      </c>
      <c r="AG9" s="33">
        <f>AVERAGE(Sephora_UPGRADE!AG9,Sephora_RTLE!AG9,Picard!AG9)</f>
        <v>0</v>
      </c>
      <c r="AH9" s="33">
        <f>AVERAGE(Sephora_UPGRADE!AH9,Sephora_RTLE!AH9,Picard!AH9)</f>
        <v>0</v>
      </c>
      <c r="AI9" s="33">
        <f>AVERAGE(Sephora_UPGRADE!AI9,Sephora_RTLE!AI9,Picard!AI9)</f>
        <v>0</v>
      </c>
      <c r="AJ9" s="33">
        <f>AVERAGE(Sephora_UPGRADE!AJ9,Sephora_RTLE!AJ9,Picard!AJ9)</f>
        <v>0</v>
      </c>
      <c r="AK9" s="33">
        <f>AVERAGE(Sephora_UPGRADE!AK9,Sephora_RTLE!AK9,Picard!AK9)</f>
        <v>0</v>
      </c>
      <c r="AL9" s="33">
        <f>AVERAGE(Sephora_UPGRADE!AL9,Sephora_RTLE!AL9,Picard!AL9)</f>
        <v>0</v>
      </c>
      <c r="AM9" s="33">
        <f>AVERAGE(Sephora_UPGRADE!AM9,Sephora_RTLE!AM9,Picard!AM9)</f>
        <v>0</v>
      </c>
      <c r="AN9" s="33">
        <f>AVERAGE(Sephora_UPGRADE!AN9,Sephora_RTLE!AN9,Picard!AN9)</f>
        <v>0</v>
      </c>
      <c r="AO9" s="33">
        <f>AVERAGE(Sephora_UPGRADE!AO9,Sephora_RTLE!AO9,Picard!AO9)</f>
        <v>0</v>
      </c>
      <c r="AP9" s="33">
        <f>AVERAGE(Sephora_UPGRADE!AP9,Sephora_RTLE!AP9,Picard!AP9)</f>
        <v>0</v>
      </c>
      <c r="AQ9" s="33">
        <f>AVERAGE(Sephora_UPGRADE!AQ9,Sephora_RTLE!AQ9,Picard!AQ9)</f>
        <v>0</v>
      </c>
      <c r="AR9" s="33">
        <f>AVERAGE(Sephora_UPGRADE!AR9,Sephora_RTLE!AR9,Picard!AR9)</f>
        <v>0.66666666666666663</v>
      </c>
      <c r="AS9" s="33">
        <f>AVERAGE(Sephora_UPGRADE!AS9,Sephora_RTLE!AS9,Picard!AS9)</f>
        <v>0</v>
      </c>
      <c r="AT9" s="33">
        <f>AVERAGE(Sephora_UPGRADE!AT9,Sephora_RTLE!AT9,Picard!AT9)</f>
        <v>0</v>
      </c>
      <c r="AU9" s="33">
        <f>AVERAGE(Sephora_UPGRADE!AU9,Sephora_RTLE!AU9,Picard!AU9)</f>
        <v>0</v>
      </c>
      <c r="AV9" s="33">
        <f>AVERAGE(Sephora_UPGRADE!AV9,Sephora_RTLE!AV9,Picard!AV9)</f>
        <v>0</v>
      </c>
      <c r="AW9" s="33">
        <f>AVERAGE(Sephora_UPGRADE!AW9,Sephora_RTLE!AW9,Picard!AW9)</f>
        <v>0.66666666666666663</v>
      </c>
      <c r="AX9" s="33">
        <f>AVERAGE(Sephora_UPGRADE!AX9,Sephora_RTLE!AX9,Picard!AX9)</f>
        <v>0</v>
      </c>
      <c r="AY9" s="33">
        <f>AVERAGE(Sephora_UPGRADE!AY9,Sephora_RTLE!AY9,Picard!AY9)</f>
        <v>0</v>
      </c>
      <c r="AZ9" s="33">
        <f>AVERAGE(Sephora_UPGRADE!AZ9,Sephora_RTLE!AZ9,Picard!AZ9)</f>
        <v>0</v>
      </c>
      <c r="BA9" s="33">
        <f>AVERAGE(Sephora_UPGRADE!BA9,Sephora_RTLE!BA9,Picard!BA9)</f>
        <v>0</v>
      </c>
      <c r="BB9" s="33">
        <f>AVERAGE(Sephora_UPGRADE!BB9,Sephora_RTLE!BB9,Picard!BB9)</f>
        <v>0</v>
      </c>
      <c r="BC9" s="33">
        <f>AVERAGE(Sephora_UPGRADE!BC9,Sephora_RTLE!BC9,Picard!BC9)</f>
        <v>0</v>
      </c>
      <c r="BD9" s="33">
        <f>AVERAGE(Sephora_UPGRADE!BD9,Sephora_RTLE!BD9,Picard!BD9)</f>
        <v>0</v>
      </c>
      <c r="BE9" s="33">
        <f>AVERAGE(Sephora_UPGRADE!BE9,Sephora_RTLE!BE9,Picard!BE9)</f>
        <v>0</v>
      </c>
      <c r="BF9" s="33">
        <f>AVERAGE(Sephora_UPGRADE!BF9,Sephora_RTLE!BF9,Picard!BF9)</f>
        <v>0</v>
      </c>
      <c r="BG9" s="33">
        <f>AVERAGE(Sephora_UPGRADE!BG9,Sephora_RTLE!BG9,Picard!BG9)</f>
        <v>0</v>
      </c>
      <c r="BH9" s="33">
        <f>AVERAGE(Sephora_UPGRADE!BH9,Sephora_RTLE!BH9,Picard!BH9)</f>
        <v>0</v>
      </c>
      <c r="BI9" s="33">
        <f>AVERAGE(Sephora_UPGRADE!BI9,Sephora_RTLE!BI9,Picard!BI9)</f>
        <v>0</v>
      </c>
      <c r="BJ9" s="33">
        <f>AVERAGE(Sephora_UPGRADE!BJ9,Sephora_RTLE!BJ9,Picard!BJ9)</f>
        <v>0</v>
      </c>
      <c r="BK9" s="33">
        <f>AVERAGE(Sephora_UPGRADE!BK9,Sephora_RTLE!BK9,Picard!BK9)</f>
        <v>0</v>
      </c>
      <c r="BL9" s="33">
        <f>AVERAGE(Sephora_UPGRADE!BL9,Sephora_RTLE!BL9,Picard!BL9)</f>
        <v>0</v>
      </c>
      <c r="BM9" s="33">
        <f>AVERAGE(Sephora_UPGRADE!BM9,Sephora_RTLE!BM9,Picard!BM9)</f>
        <v>0</v>
      </c>
      <c r="BN9" s="33">
        <f>AVERAGE(Sephora_UPGRADE!BN9,Sephora_RTLE!BN9,Picard!BN9)</f>
        <v>0</v>
      </c>
      <c r="BO9" s="33">
        <f>AVERAGE(Sephora_UPGRADE!BO9,Sephora_RTLE!BO9,Picard!BO9)</f>
        <v>0</v>
      </c>
      <c r="BP9" s="33">
        <f>AVERAGE(Sephora_UPGRADE!BP9,Sephora_RTLE!BP9,Picard!BP9)</f>
        <v>0</v>
      </c>
      <c r="BQ9" s="33">
        <f>AVERAGE(Sephora_UPGRADE!BQ9,Sephora_RTLE!BQ9,Picard!BQ9)</f>
        <v>0</v>
      </c>
      <c r="BR9" s="33">
        <f>AVERAGE(Sephora_UPGRADE!BR9,Sephora_RTLE!BR9,Picard!BR9)</f>
        <v>0</v>
      </c>
      <c r="BS9" s="33">
        <f>AVERAGE(Sephora_UPGRADE!BS9,Sephora_RTLE!BS9,Picard!BS9)</f>
        <v>0</v>
      </c>
      <c r="BT9" s="33">
        <f>AVERAGE(Sephora_UPGRADE!BT9,Sephora_RTLE!BT9,Picard!BT9)</f>
        <v>0</v>
      </c>
      <c r="BU9" s="33">
        <f>AVERAGE(Sephora_UPGRADE!BU9,Sephora_RTLE!BU9,Picard!BU9)</f>
        <v>0</v>
      </c>
    </row>
    <row r="10" spans="1:75" x14ac:dyDescent="0.3">
      <c r="B10" s="17" t="s">
        <v>175</v>
      </c>
      <c r="C10" t="s">
        <v>98</v>
      </c>
      <c r="D10" t="s">
        <v>99</v>
      </c>
      <c r="E10" t="s">
        <v>100</v>
      </c>
      <c r="F10" t="s">
        <v>101</v>
      </c>
      <c r="G10" t="s">
        <v>102</v>
      </c>
      <c r="H10" s="17" t="s">
        <v>44</v>
      </c>
      <c r="I10" t="s">
        <v>150</v>
      </c>
      <c r="J10" t="s">
        <v>104</v>
      </c>
      <c r="K10" t="s">
        <v>105</v>
      </c>
      <c r="L10" t="s">
        <v>106</v>
      </c>
      <c r="M10" t="s">
        <v>107</v>
      </c>
      <c r="N10" s="17" t="s">
        <v>45</v>
      </c>
      <c r="O10" t="s">
        <v>151</v>
      </c>
      <c r="P10" t="s">
        <v>108</v>
      </c>
      <c r="Q10" t="s">
        <v>109</v>
      </c>
      <c r="R10" t="s">
        <v>110</v>
      </c>
      <c r="S10" t="s">
        <v>111</v>
      </c>
      <c r="T10" s="17" t="s">
        <v>46</v>
      </c>
      <c r="U10" t="s">
        <v>112</v>
      </c>
      <c r="V10" t="s">
        <v>113</v>
      </c>
      <c r="W10" t="s">
        <v>114</v>
      </c>
      <c r="X10" t="s">
        <v>115</v>
      </c>
      <c r="Y10" s="17" t="s">
        <v>47</v>
      </c>
      <c r="Z10" t="s">
        <v>116</v>
      </c>
      <c r="AA10" t="s">
        <v>117</v>
      </c>
      <c r="AB10" t="s">
        <v>118</v>
      </c>
      <c r="AC10" t="s">
        <v>119</v>
      </c>
      <c r="AD10" t="s">
        <v>120</v>
      </c>
      <c r="AE10" s="17" t="s">
        <v>48</v>
      </c>
      <c r="AF10" t="s">
        <v>152</v>
      </c>
      <c r="AG10" t="s">
        <v>121</v>
      </c>
      <c r="AH10" t="s">
        <v>122</v>
      </c>
      <c r="AI10" t="s">
        <v>123</v>
      </c>
      <c r="AJ10" t="s">
        <v>124</v>
      </c>
      <c r="AK10" s="17" t="s">
        <v>49</v>
      </c>
      <c r="AL10" t="s">
        <v>125</v>
      </c>
      <c r="AM10" t="s">
        <v>126</v>
      </c>
      <c r="AN10" t="s">
        <v>127</v>
      </c>
      <c r="AO10" t="s">
        <v>128</v>
      </c>
      <c r="AP10" t="s">
        <v>129</v>
      </c>
      <c r="AQ10" s="17" t="s">
        <v>50</v>
      </c>
      <c r="AR10" t="s">
        <v>153</v>
      </c>
      <c r="AS10" t="s">
        <v>130</v>
      </c>
      <c r="AT10" t="s">
        <v>131</v>
      </c>
      <c r="AU10" t="s">
        <v>132</v>
      </c>
      <c r="AV10" t="s">
        <v>133</v>
      </c>
      <c r="AW10" s="17" t="s">
        <v>51</v>
      </c>
      <c r="AX10" t="s">
        <v>154</v>
      </c>
      <c r="AY10" t="s">
        <v>134</v>
      </c>
      <c r="AZ10" t="s">
        <v>135</v>
      </c>
      <c r="BA10" t="s">
        <v>136</v>
      </c>
      <c r="BB10" t="s">
        <v>137</v>
      </c>
      <c r="BC10" s="17" t="s">
        <v>52</v>
      </c>
      <c r="BD10" t="s">
        <v>138</v>
      </c>
      <c r="BE10" t="s">
        <v>139</v>
      </c>
      <c r="BF10" t="s">
        <v>140</v>
      </c>
      <c r="BG10" t="s">
        <v>141</v>
      </c>
      <c r="BH10" t="s">
        <v>142</v>
      </c>
      <c r="BI10" s="17" t="s">
        <v>53</v>
      </c>
      <c r="BJ10" t="s">
        <v>155</v>
      </c>
      <c r="BK10" t="s">
        <v>143</v>
      </c>
      <c r="BL10" t="s">
        <v>144</v>
      </c>
      <c r="BM10" t="s">
        <v>145</v>
      </c>
      <c r="BN10" t="s">
        <v>146</v>
      </c>
      <c r="BO10" s="17" t="s">
        <v>54</v>
      </c>
      <c r="BP10" t="s">
        <v>156</v>
      </c>
      <c r="BQ10" t="s">
        <v>147</v>
      </c>
      <c r="BR10" t="s">
        <v>148</v>
      </c>
      <c r="BS10" t="s">
        <v>149</v>
      </c>
      <c r="BT10" t="s">
        <v>103</v>
      </c>
      <c r="BU10" s="17" t="s">
        <v>55</v>
      </c>
      <c r="BV10" t="s">
        <v>177</v>
      </c>
      <c r="BW10" t="s">
        <v>32</v>
      </c>
    </row>
    <row r="11" spans="1:75" s="37" customFormat="1" x14ac:dyDescent="0.3">
      <c r="B11" s="42" t="s">
        <v>24</v>
      </c>
      <c r="C11" s="41">
        <f>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D11" s="41">
        <f>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E11" s="41">
        <f>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F11" s="41">
        <f>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G11" s="41">
        <f>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H11" s="42">
        <f>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I11" s="41">
        <f>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J11" s="41">
        <f>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K11" s="41">
        <f>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L11" s="41">
        <f>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M11" s="41">
        <f>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N11" s="42">
        <f>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O11" s="41">
        <f>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P11" s="41">
        <f>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Q11" s="41">
        <f>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R11" s="41">
        <f>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S11" s="41">
        <f>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T11" s="42">
        <f>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23</v>
      </c>
      <c r="U11" s="41">
        <f>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V11" s="41">
        <f>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W11" s="41">
        <f>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X11" s="41">
        <f>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Y11" s="42">
        <f>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Z11" s="41">
        <f>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A11" s="41">
        <f>AA$3-SUM(IFERROR(VLOOKUP(T_Disponibilite[[#This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B11" s="41">
        <f>AB$3-SUM(IFERROR(VLOOKUP(T_Disponibilite[[#This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C11" s="41">
        <f>AC$3-SUM(IFERROR(VLOOKUP(T_Disponibilite[[#This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D11" s="41">
        <f>AD$3-SUM(IFERROR(VLOOKUP(T_Disponibilite[[#This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E11" s="42">
        <f>AE$3-SUM(IFERROR(VLOOKUP(T_Disponibilite[[#This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AF11" s="41">
        <f>AF$3-SUM(IFERROR(VLOOKUP(T_Disponibilite[[#This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AG11" s="41">
        <f>AG$3-SUM(IFERROR(VLOOKUP(T_Disponibilite[[#This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H11" s="41">
        <f>AH$3-SUM(IFERROR(VLOOKUP(T_Disponibilite[[#This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I11" s="41">
        <f>AI$3-SUM(IFERROR(VLOOKUP(T_Disponibilite[[#This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J11" s="41">
        <f>AJ$3-SUM(IFERROR(VLOOKUP(T_Disponibilite[[#This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K11" s="42">
        <f>AK$3-SUM(IFERROR(VLOOKUP(T_Disponibilite[[#This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AL11" s="41">
        <f>AL$3-SUM(IFERROR(VLOOKUP(T_Disponibilite[[#This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M11" s="41">
        <f>AM$3-SUM(IFERROR(VLOOKUP(T_Disponibilite[[#This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N11" s="41">
        <f>AN$3-SUM(IFERROR(VLOOKUP(T_Disponibilite[[#This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O11" s="41">
        <f>AO$3-SUM(IFERROR(VLOOKUP(T_Disponibilite[[#This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P11" s="41">
        <f>AP$3-SUM(IFERROR(VLOOKUP(T_Disponibilite[[#This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Q11" s="42">
        <f>AQ$3-SUM(IFERROR(VLOOKUP(T_Disponibilite[[#This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AR11" s="41">
        <f>AR$3-SUM(IFERROR(VLOOKUP(T_Disponibilite[[#This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S11" s="41">
        <f>AS$3-SUM(IFERROR(VLOOKUP(T_Disponibilite[[#This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T11" s="41">
        <f>AT$3-SUM(IFERROR(VLOOKUP(T_Disponibilite[[#This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U11" s="41">
        <f>AU$3-SUM(IFERROR(VLOOKUP(T_Disponibilite[[#This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V11" s="41">
        <f>AV$3-SUM(IFERROR(VLOOKUP(T_Disponibilite[[#This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W11" s="42">
        <f>AW$3-SUM(IFERROR(VLOOKUP(T_Disponibilite[[#This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AX11" s="41">
        <f>AX$3-SUM(IFERROR(VLOOKUP(T_Disponibilite[[#This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Y11" s="41">
        <f>AY$3-SUM(IFERROR(VLOOKUP(T_Disponibilite[[#This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Z11" s="41">
        <f>AZ$3-SUM(IFERROR(VLOOKUP(T_Disponibilite[[#This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A11" s="41">
        <f>BA$3-SUM(IFERROR(VLOOKUP(T_Disponibilite[[#This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B11" s="41">
        <f>BB$3-SUM(IFERROR(VLOOKUP(T_Disponibilite[[#This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C11" s="42">
        <f>BC$3-SUM(IFERROR(VLOOKUP(T_Disponibilite[[#This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D11" s="41">
        <f>BD$3-SUM(IFERROR(VLOOKUP(T_Disponibilite[[#This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E11" s="41">
        <f>BE$3-SUM(IFERROR(VLOOKUP(T_Disponibilite[[#This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F11" s="41">
        <f>BF$3-SUM(IFERROR(VLOOKUP(T_Disponibilite[[#This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G11" s="41">
        <f>BG$3-SUM(IFERROR(VLOOKUP(T_Disponibilite[[#This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H11" s="41">
        <f>BH$3-SUM(IFERROR(VLOOKUP(T_Disponibilite[[#This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I11" s="42">
        <f>BI$3-SUM(IFERROR(VLOOKUP(T_Disponibilite[[#This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BJ11" s="41">
        <f>BJ$3-SUM(IFERROR(VLOOKUP(T_Disponibilite[[#This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K11" s="41">
        <f>BK$3-SUM(IFERROR(VLOOKUP(T_Disponibilite[[#This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L11" s="41">
        <f>BL$3-SUM(IFERROR(VLOOKUP(T_Disponibilite[[#This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M11" s="41">
        <f>BM$3-SUM(IFERROR(VLOOKUP(T_Disponibilite[[#This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N11" s="41">
        <f>BN$3-SUM(IFERROR(VLOOKUP(T_Disponibilite[[#This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O11" s="42">
        <f>BO$3-SUM(IFERROR(VLOOKUP(T_Disponibilite[[#This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P11" s="41">
        <f>BP$3-SUM(IFERROR(VLOOKUP(T_Disponibilite[[#This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BQ11" s="41">
        <f>BQ$3-SUM(IFERROR(VLOOKUP(T_Disponibilite[[#This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R11" s="41">
        <f>BR$3-SUM(IFERROR(VLOOKUP(T_Disponibilite[[#This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S11" s="41">
        <f>BS$3-SUM(IFERROR(VLOOKUP(T_Disponibilite[[#This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T11" s="41">
        <f>BT$3-SUM(IFERROR(VLOOKUP(T_Disponibilite[[#This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U11" s="42">
        <f>BU$3-SUM(IFERROR(VLOOKUP(T_Disponibilite[[#This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BV11" s="41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250</v>
      </c>
      <c r="BW11" s="41" t="str">
        <f>IFERROR(VLOOKUP(T_Disponibilite[[#This Row],[id]],T_Ressources[[Id]:[Métier]],2,FALSE),"")</f>
        <v>Technique</v>
      </c>
    </row>
    <row r="12" spans="1:75" x14ac:dyDescent="0.3">
      <c r="B12" s="42" t="s">
        <v>29</v>
      </c>
      <c r="C12" s="33">
        <f>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D12" s="33">
        <f>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E12" s="33">
        <f>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F12" s="33">
        <f>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G12" s="33">
        <f>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H12" s="42">
        <f>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I12" s="33">
        <f>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J12" s="33">
        <f>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K12" s="33">
        <f>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L12" s="33">
        <f>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M12" s="33">
        <f>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N12" s="42">
        <f>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O12" s="33">
        <f>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P12" s="33">
        <f>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Q12" s="33">
        <f>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R12" s="33">
        <f>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S12" s="33">
        <f>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T12" s="42">
        <f>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23</v>
      </c>
      <c r="U12" s="41">
        <f>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V12" s="41">
        <f>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W12" s="41">
        <f>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X12" s="41">
        <f>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Y12" s="42">
        <f>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Z12" s="41">
        <f>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A12" s="41">
        <f>AA$3-SUM(IFERROR(VLOOKUP(T_Disponibilite[[#This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B12" s="41">
        <f>AB$3-SUM(IFERROR(VLOOKUP(T_Disponibilite[[#This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C12" s="41">
        <f>AC$3-SUM(IFERROR(VLOOKUP(T_Disponibilite[[#This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D12" s="41">
        <f>AD$3-SUM(IFERROR(VLOOKUP(T_Disponibilite[[#This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E12" s="42">
        <f>AE$3-SUM(IFERROR(VLOOKUP(T_Disponibilite[[#This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AF12" s="41">
        <f>AF$3-SUM(IFERROR(VLOOKUP(T_Disponibilite[[#This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AG12" s="41">
        <f>AG$3-SUM(IFERROR(VLOOKUP(T_Disponibilite[[#This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H12" s="41">
        <f>AH$3-SUM(IFERROR(VLOOKUP(T_Disponibilite[[#This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I12" s="41">
        <f>AI$3-SUM(IFERROR(VLOOKUP(T_Disponibilite[[#This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J12" s="41">
        <f>AJ$3-SUM(IFERROR(VLOOKUP(T_Disponibilite[[#This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K12" s="42">
        <f>AK$3-SUM(IFERROR(VLOOKUP(T_Disponibilite[[#This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AL12" s="41">
        <f>AL$3-SUM(IFERROR(VLOOKUP(T_Disponibilite[[#This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M12" s="41">
        <f>AM$3-SUM(IFERROR(VLOOKUP(T_Disponibilite[[#This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N12" s="41">
        <f>AN$3-SUM(IFERROR(VLOOKUP(T_Disponibilite[[#This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O12" s="41">
        <f>AO$3-SUM(IFERROR(VLOOKUP(T_Disponibilite[[#This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P12" s="41">
        <f>AP$3-SUM(IFERROR(VLOOKUP(T_Disponibilite[[#This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Q12" s="42">
        <f>AQ$3-SUM(IFERROR(VLOOKUP(T_Disponibilite[[#This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AR12" s="41">
        <f>AR$3-SUM(IFERROR(VLOOKUP(T_Disponibilite[[#This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S12" s="41">
        <f>AS$3-SUM(IFERROR(VLOOKUP(T_Disponibilite[[#This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T12" s="41">
        <f>AT$3-SUM(IFERROR(VLOOKUP(T_Disponibilite[[#This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U12" s="41">
        <f>AU$3-SUM(IFERROR(VLOOKUP(T_Disponibilite[[#This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V12" s="41">
        <f>AV$3-SUM(IFERROR(VLOOKUP(T_Disponibilite[[#This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W12" s="42">
        <f>AW$3-SUM(IFERROR(VLOOKUP(T_Disponibilite[[#This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AX12" s="41">
        <f>AX$3-SUM(IFERROR(VLOOKUP(T_Disponibilite[[#This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Y12" s="41">
        <f>AY$3-SUM(IFERROR(VLOOKUP(T_Disponibilite[[#This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Z12" s="41">
        <f>AZ$3-SUM(IFERROR(VLOOKUP(T_Disponibilite[[#This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A12" s="41">
        <f>BA$3-SUM(IFERROR(VLOOKUP(T_Disponibilite[[#This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B12" s="41">
        <f>BB$3-SUM(IFERROR(VLOOKUP(T_Disponibilite[[#This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C12" s="42">
        <f>BC$3-SUM(IFERROR(VLOOKUP(T_Disponibilite[[#This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D12" s="41">
        <f>BD$3-SUM(IFERROR(VLOOKUP(T_Disponibilite[[#This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E12" s="41">
        <f>BE$3-SUM(IFERROR(VLOOKUP(T_Disponibilite[[#This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F12" s="41">
        <f>BF$3-SUM(IFERROR(VLOOKUP(T_Disponibilite[[#This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G12" s="41">
        <f>BG$3-SUM(IFERROR(VLOOKUP(T_Disponibilite[[#This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H12" s="41">
        <f>BH$3-SUM(IFERROR(VLOOKUP(T_Disponibilite[[#This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I12" s="42">
        <f>BI$3-SUM(IFERROR(VLOOKUP(T_Disponibilite[[#This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BJ12" s="41">
        <f>BJ$3-SUM(IFERROR(VLOOKUP(T_Disponibilite[[#This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K12" s="41">
        <f>BK$3-SUM(IFERROR(VLOOKUP(T_Disponibilite[[#This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L12" s="41">
        <f>BL$3-SUM(IFERROR(VLOOKUP(T_Disponibilite[[#This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M12" s="41">
        <f>BM$3-SUM(IFERROR(VLOOKUP(T_Disponibilite[[#This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N12" s="41">
        <f>BN$3-SUM(IFERROR(VLOOKUP(T_Disponibilite[[#This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O12" s="42">
        <f>BO$3-SUM(IFERROR(VLOOKUP(T_Disponibilite[[#This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P12" s="41">
        <f>BP$3-SUM(IFERROR(VLOOKUP(T_Disponibilite[[#This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BQ12" s="41">
        <f>BQ$3-SUM(IFERROR(VLOOKUP(T_Disponibilite[[#This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R12" s="41">
        <f>BR$3-SUM(IFERROR(VLOOKUP(T_Disponibilite[[#This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S12" s="41">
        <f>BS$3-SUM(IFERROR(VLOOKUP(T_Disponibilite[[#This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T12" s="41">
        <f>BT$3-SUM(IFERROR(VLOOKUP(T_Disponibilite[[#This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U12" s="42">
        <f>BU$3-SUM(IFERROR(VLOOKUP(T_Disponibilite[[#This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BV12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248</v>
      </c>
      <c r="BW12" s="33" t="str">
        <f>IFERROR(VLOOKUP(T_Disponibilite[[#This Row],[id]],T_Ressources[[Id]:[Métier]],2,FALSE),"")</f>
        <v>Stagiaire</v>
      </c>
    </row>
    <row r="13" spans="1:75" x14ac:dyDescent="0.3">
      <c r="B13" s="42" t="s">
        <v>27</v>
      </c>
      <c r="C13" s="33">
        <f>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D13" s="33">
        <f>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E13" s="33">
        <f>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F13" s="33">
        <f>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G13" s="33">
        <f>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H13" s="42">
        <f>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I13" s="33">
        <f>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J13" s="33">
        <f>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K13" s="33">
        <f>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L13" s="33">
        <f>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M13" s="33">
        <f>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N13" s="42">
        <f>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O13" s="33">
        <f>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P13" s="33">
        <f>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Q13" s="33">
        <f>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R13" s="33">
        <f>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S13" s="33">
        <f>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T13" s="42">
        <f>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23</v>
      </c>
      <c r="U13" s="41">
        <f>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V13" s="41">
        <f>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W13" s="41">
        <f>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X13" s="41">
        <f>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Y13" s="42">
        <f>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Z13" s="41">
        <f>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A13" s="41">
        <f>AA$3-SUM(IFERROR(VLOOKUP(T_Disponibilite[[#This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B13" s="41">
        <f>AB$3-SUM(IFERROR(VLOOKUP(T_Disponibilite[[#This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C13" s="41">
        <f>AC$3-SUM(IFERROR(VLOOKUP(T_Disponibilite[[#This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D13" s="41">
        <f>AD$3-SUM(IFERROR(VLOOKUP(T_Disponibilite[[#This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E13" s="42">
        <f>AE$3-SUM(IFERROR(VLOOKUP(T_Disponibilite[[#This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AF13" s="41">
        <f>AF$3-SUM(IFERROR(VLOOKUP(T_Disponibilite[[#This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AG13" s="41">
        <f>AG$3-SUM(IFERROR(VLOOKUP(T_Disponibilite[[#This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H13" s="41">
        <f>AH$3-SUM(IFERROR(VLOOKUP(T_Disponibilite[[#This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I13" s="41">
        <f>AI$3-SUM(IFERROR(VLOOKUP(T_Disponibilite[[#This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AJ13" s="41">
        <f>AJ$3-SUM(IFERROR(VLOOKUP(T_Disponibilite[[#This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K13" s="42">
        <f>AK$3-SUM(IFERROR(VLOOKUP(T_Disponibilite[[#This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13</v>
      </c>
      <c r="AL13" s="41">
        <f>AL$3-SUM(IFERROR(VLOOKUP(T_Disponibilite[[#This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M13" s="41">
        <f>AM$3-SUM(IFERROR(VLOOKUP(T_Disponibilite[[#This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AN13" s="41">
        <f>AN$3-SUM(IFERROR(VLOOKUP(T_Disponibilite[[#This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O13" s="41">
        <f>AO$3-SUM(IFERROR(VLOOKUP(T_Disponibilite[[#This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P13" s="41">
        <f>AP$3-SUM(IFERROR(VLOOKUP(T_Disponibilite[[#This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Q13" s="42">
        <f>AQ$3-SUM(IFERROR(VLOOKUP(T_Disponibilite[[#This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13</v>
      </c>
      <c r="AR13" s="41">
        <f>AR$3-SUM(IFERROR(VLOOKUP(T_Disponibilite[[#This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S13" s="41">
        <f>AS$3-SUM(IFERROR(VLOOKUP(T_Disponibilite[[#This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T13" s="41">
        <f>AT$3-SUM(IFERROR(VLOOKUP(T_Disponibilite[[#This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U13" s="41">
        <f>AU$3-SUM(IFERROR(VLOOKUP(T_Disponibilite[[#This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V13" s="41">
        <f>AV$3-SUM(IFERROR(VLOOKUP(T_Disponibilite[[#This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W13" s="42">
        <f>AW$3-SUM(IFERROR(VLOOKUP(T_Disponibilite[[#This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AX13" s="41">
        <f>AX$3-SUM(IFERROR(VLOOKUP(T_Disponibilite[[#This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Y13" s="41">
        <f>AY$3-SUM(IFERROR(VLOOKUP(T_Disponibilite[[#This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Z13" s="41">
        <f>AZ$3-SUM(IFERROR(VLOOKUP(T_Disponibilite[[#This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A13" s="41">
        <f>BA$3-SUM(IFERROR(VLOOKUP(T_Disponibilite[[#This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B13" s="41">
        <f>BB$3-SUM(IFERROR(VLOOKUP(T_Disponibilite[[#This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C13" s="42">
        <f>BC$3-SUM(IFERROR(VLOOKUP(T_Disponibilite[[#This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15</v>
      </c>
      <c r="BD13" s="41">
        <f>BD$3-SUM(IFERROR(VLOOKUP(T_Disponibilite[[#This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E13" s="41">
        <f>BE$3-SUM(IFERROR(VLOOKUP(T_Disponibilite[[#This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F13" s="41">
        <f>BF$3-SUM(IFERROR(VLOOKUP(T_Disponibilite[[#This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G13" s="41">
        <f>BG$3-SUM(IFERROR(VLOOKUP(T_Disponibilite[[#This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H13" s="41">
        <f>BH$3-SUM(IFERROR(VLOOKUP(T_Disponibilite[[#This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I13" s="42">
        <f>BI$3-SUM(IFERROR(VLOOKUP(T_Disponibilite[[#This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BJ13" s="41">
        <f>BJ$3-SUM(IFERROR(VLOOKUP(T_Disponibilite[[#This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K13" s="41">
        <f>BK$3-SUM(IFERROR(VLOOKUP(T_Disponibilite[[#This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L13" s="41">
        <f>BL$3-SUM(IFERROR(VLOOKUP(T_Disponibilite[[#This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M13" s="41">
        <f>BM$3-SUM(IFERROR(VLOOKUP(T_Disponibilite[[#This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N13" s="41">
        <f>BN$3-SUM(IFERROR(VLOOKUP(T_Disponibilite[[#This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O13" s="42">
        <f>BO$3-SUM(IFERROR(VLOOKUP(T_Disponibilite[[#This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P13" s="41">
        <f>BP$3-SUM(IFERROR(VLOOKUP(T_Disponibilite[[#This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BQ13" s="41">
        <f>BQ$3-SUM(IFERROR(VLOOKUP(T_Disponibilite[[#This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R13" s="41">
        <f>BR$3-SUM(IFERROR(VLOOKUP(T_Disponibilite[[#This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S13" s="41">
        <f>BS$3-SUM(IFERROR(VLOOKUP(T_Disponibilite[[#This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T13" s="41">
        <f>BT$3-SUM(IFERROR(VLOOKUP(T_Disponibilite[[#This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U13" s="42">
        <f>BU$3-SUM(IFERROR(VLOOKUP(T_Disponibilite[[#This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16</v>
      </c>
      <c r="BV13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225</v>
      </c>
      <c r="BW13" s="33" t="str">
        <f>IFERROR(VLOOKUP(T_Disponibilite[[#This Row],[id]],T_Ressources[[Id]:[Métier]],2,FALSE),"")</f>
        <v>Pilote projet</v>
      </c>
    </row>
    <row r="14" spans="1:75" x14ac:dyDescent="0.3">
      <c r="B14" s="42" t="s">
        <v>18</v>
      </c>
      <c r="C14" s="33">
        <f>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D14" s="33">
        <f>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E14" s="33">
        <f>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F14" s="33">
        <f>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G14" s="33">
        <f>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H14" s="42">
        <f>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I14" s="33">
        <f>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J14" s="33">
        <f>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K14" s="33">
        <f>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L14" s="33">
        <f>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M14" s="33">
        <f>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N14" s="42">
        <f>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O14" s="41">
        <f>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P14" s="41">
        <f>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Q14" s="41">
        <f>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R14" s="33">
        <f>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S14" s="33">
        <f>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T14" s="42">
        <f>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23</v>
      </c>
      <c r="U14" s="33">
        <f>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V14" s="33">
        <f>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W14" s="33">
        <f>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X14" s="41">
        <f>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Y14" s="42">
        <f>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Z14" s="41">
        <f>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A14" s="41">
        <f>AA$3-SUM(IFERROR(VLOOKUP(T_Disponibilite[[#This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-3</v>
      </c>
      <c r="AB14" s="41">
        <f>AB$3-SUM(IFERROR(VLOOKUP(T_Disponibilite[[#This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C14" s="41">
        <f>AC$3-SUM(IFERROR(VLOOKUP(T_Disponibilite[[#This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D14" s="41">
        <f>AD$3-SUM(IFERROR(VLOOKUP(T_Disponibilite[[#This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E14" s="42">
        <f>AE$3-SUM(IFERROR(VLOOKUP(T_Disponibilite[[#This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12</v>
      </c>
      <c r="AF14" s="41">
        <f>AF$3-SUM(IFERROR(VLOOKUP(T_Disponibilite[[#This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AG14" s="41">
        <f>AG$3-SUM(IFERROR(VLOOKUP(T_Disponibilite[[#This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H14" s="41">
        <f>AH$3-SUM(IFERROR(VLOOKUP(T_Disponibilite[[#This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AI14" s="41">
        <f>AI$3-SUM(IFERROR(VLOOKUP(T_Disponibilite[[#This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J14" s="41">
        <f>AJ$3-SUM(IFERROR(VLOOKUP(T_Disponibilite[[#This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K14" s="42">
        <f>AK$3-SUM(IFERROR(VLOOKUP(T_Disponibilite[[#This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14</v>
      </c>
      <c r="AL14" s="41">
        <f>AL$3-SUM(IFERROR(VLOOKUP(T_Disponibilite[[#This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M14" s="41">
        <f>AM$3-SUM(IFERROR(VLOOKUP(T_Disponibilite[[#This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N14" s="41">
        <f>AN$3-SUM(IFERROR(VLOOKUP(T_Disponibilite[[#This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O14" s="41">
        <f>AO$3-SUM(IFERROR(VLOOKUP(T_Disponibilite[[#This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P14" s="41">
        <f>AP$3-SUM(IFERROR(VLOOKUP(T_Disponibilite[[#This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Q14" s="42">
        <f>AQ$3-SUM(IFERROR(VLOOKUP(T_Disponibilite[[#This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AR14" s="41">
        <f>AR$3-SUM(IFERROR(VLOOKUP(T_Disponibilite[[#This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S14" s="41">
        <f>AS$3-SUM(IFERROR(VLOOKUP(T_Disponibilite[[#This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T14" s="41">
        <f>AT$3-SUM(IFERROR(VLOOKUP(T_Disponibilite[[#This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U14" s="41">
        <f>AU$3-SUM(IFERROR(VLOOKUP(T_Disponibilite[[#This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V14" s="41">
        <f>AV$3-SUM(IFERROR(VLOOKUP(T_Disponibilite[[#This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W14" s="42">
        <f>AW$3-SUM(IFERROR(VLOOKUP(T_Disponibilite[[#This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AX14" s="41">
        <f>AX$3-SUM(IFERROR(VLOOKUP(T_Disponibilite[[#This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Y14" s="41">
        <f>AY$3-SUM(IFERROR(VLOOKUP(T_Disponibilite[[#This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Z14" s="41">
        <f>AZ$3-SUM(IFERROR(VLOOKUP(T_Disponibilite[[#This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A14" s="41">
        <f>BA$3-SUM(IFERROR(VLOOKUP(T_Disponibilite[[#This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B14" s="41">
        <f>BB$3-SUM(IFERROR(VLOOKUP(T_Disponibilite[[#This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C14" s="42">
        <f>BC$3-SUM(IFERROR(VLOOKUP(T_Disponibilite[[#This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D14" s="41">
        <f>BD$3-SUM(IFERROR(VLOOKUP(T_Disponibilite[[#This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E14" s="41">
        <f>BE$3-SUM(IFERROR(VLOOKUP(T_Disponibilite[[#This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F14" s="41">
        <f>BF$3-SUM(IFERROR(VLOOKUP(T_Disponibilite[[#This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G14" s="41">
        <f>BG$3-SUM(IFERROR(VLOOKUP(T_Disponibilite[[#This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H14" s="41">
        <f>BH$3-SUM(IFERROR(VLOOKUP(T_Disponibilite[[#This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I14" s="42">
        <f>BI$3-SUM(IFERROR(VLOOKUP(T_Disponibilite[[#This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J14" s="41">
        <f>BJ$3-SUM(IFERROR(VLOOKUP(T_Disponibilite[[#This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K14" s="41">
        <f>BK$3-SUM(IFERROR(VLOOKUP(T_Disponibilite[[#This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L14" s="41">
        <f>BL$3-SUM(IFERROR(VLOOKUP(T_Disponibilite[[#This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M14" s="41">
        <f>BM$3-SUM(IFERROR(VLOOKUP(T_Disponibilite[[#This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N14" s="41">
        <f>BN$3-SUM(IFERROR(VLOOKUP(T_Disponibilite[[#This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O14" s="42">
        <f>BO$3-SUM(IFERROR(VLOOKUP(T_Disponibilite[[#This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P14" s="41">
        <f>BP$3-SUM(IFERROR(VLOOKUP(T_Disponibilite[[#This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Q14" s="41">
        <f>BQ$3-SUM(IFERROR(VLOOKUP(T_Disponibilite[[#This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R14" s="41">
        <f>BR$3-SUM(IFERROR(VLOOKUP(T_Disponibilite[[#This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S14" s="41">
        <f>BS$3-SUM(IFERROR(VLOOKUP(T_Disponibilite[[#This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T14" s="41">
        <f>BT$3-SUM(IFERROR(VLOOKUP(T_Disponibilite[[#This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U14" s="42">
        <f>BU$3-SUM(IFERROR(VLOOKUP(T_Disponibilite[[#This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V14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173</v>
      </c>
      <c r="BW14" s="33" t="str">
        <f>IFERROR(VLOOKUP(T_Disponibilite[[#This Row],[id]],T_Ressources[[Id]:[Métier]],2,FALSE),"")</f>
        <v>Fonctionnel</v>
      </c>
    </row>
    <row r="15" spans="1:75" x14ac:dyDescent="0.3">
      <c r="B15" s="42" t="s">
        <v>26</v>
      </c>
      <c r="C15" s="33">
        <f>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D15" s="33">
        <f>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E15" s="33">
        <f>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F15" s="33">
        <f>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G15" s="33">
        <f>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H15" s="42">
        <f>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I15" s="33">
        <f>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J15" s="33">
        <f>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K15" s="33">
        <f>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L15" s="33">
        <f>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M15" s="33">
        <f>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N15" s="42">
        <f>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O15" s="33">
        <f>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P15" s="33">
        <f>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Q15" s="33">
        <f>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R15" s="33">
        <f>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S15" s="33">
        <f>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T15" s="42">
        <f>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23</v>
      </c>
      <c r="U15" s="41">
        <f>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V15" s="41">
        <f>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W15" s="41">
        <f>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X15" s="41">
        <f>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Y15" s="42">
        <f>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Z15" s="41">
        <f>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A15" s="41">
        <f>AA$3-SUM(IFERROR(VLOOKUP(T_Disponibilite[[#This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B15" s="41">
        <f>AB$3-SUM(IFERROR(VLOOKUP(T_Disponibilite[[#This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C15" s="41">
        <f>AC$3-SUM(IFERROR(VLOOKUP(T_Disponibilite[[#This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D15" s="41">
        <f>AD$3-SUM(IFERROR(VLOOKUP(T_Disponibilite[[#This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E15" s="42">
        <f>AE$3-SUM(IFERROR(VLOOKUP(T_Disponibilite[[#This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AF15" s="41">
        <f>AF$3-SUM(IFERROR(VLOOKUP(T_Disponibilite[[#This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AG15" s="41">
        <f>AG$3-SUM(IFERROR(VLOOKUP(T_Disponibilite[[#This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H15" s="41">
        <f>AH$3-SUM(IFERROR(VLOOKUP(T_Disponibilite[[#This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I15" s="41">
        <f>AI$3-SUM(IFERROR(VLOOKUP(T_Disponibilite[[#This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J15" s="41">
        <f>AJ$3-SUM(IFERROR(VLOOKUP(T_Disponibilite[[#This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K15" s="42">
        <f>AK$3-SUM(IFERROR(VLOOKUP(T_Disponibilite[[#This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AL15" s="41">
        <f>AL$3-SUM(IFERROR(VLOOKUP(T_Disponibilite[[#This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M15" s="41">
        <f>AM$3-SUM(IFERROR(VLOOKUP(T_Disponibilite[[#This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N15" s="41">
        <f>AN$3-SUM(IFERROR(VLOOKUP(T_Disponibilite[[#This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O15" s="41">
        <f>AO$3-SUM(IFERROR(VLOOKUP(T_Disponibilite[[#This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P15" s="41">
        <f>AP$3-SUM(IFERROR(VLOOKUP(T_Disponibilite[[#This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Q15" s="42">
        <f>AQ$3-SUM(IFERROR(VLOOKUP(T_Disponibilite[[#This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AR15" s="41">
        <f>AR$3-SUM(IFERROR(VLOOKUP(T_Disponibilite[[#This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S15" s="41">
        <f>AS$3-SUM(IFERROR(VLOOKUP(T_Disponibilite[[#This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T15" s="41">
        <f>AT$3-SUM(IFERROR(VLOOKUP(T_Disponibilite[[#This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U15" s="41">
        <f>AU$3-SUM(IFERROR(VLOOKUP(T_Disponibilite[[#This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V15" s="41">
        <f>AV$3-SUM(IFERROR(VLOOKUP(T_Disponibilite[[#This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W15" s="42">
        <f>AW$3-SUM(IFERROR(VLOOKUP(T_Disponibilite[[#This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AX15" s="41">
        <f>AX$3-SUM(IFERROR(VLOOKUP(T_Disponibilite[[#This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Y15" s="41">
        <f>AY$3-SUM(IFERROR(VLOOKUP(T_Disponibilite[[#This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Z15" s="41">
        <f>AZ$3-SUM(IFERROR(VLOOKUP(T_Disponibilite[[#This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A15" s="41">
        <f>BA$3-SUM(IFERROR(VLOOKUP(T_Disponibilite[[#This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B15" s="41">
        <f>BB$3-SUM(IFERROR(VLOOKUP(T_Disponibilite[[#This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C15" s="42">
        <f>BC$3-SUM(IFERROR(VLOOKUP(T_Disponibilite[[#This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16</v>
      </c>
      <c r="BD15" s="41">
        <f>BD$3-SUM(IFERROR(VLOOKUP(T_Disponibilite[[#This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E15" s="41">
        <f>BE$3-SUM(IFERROR(VLOOKUP(T_Disponibilite[[#This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F15" s="41">
        <f>BF$3-SUM(IFERROR(VLOOKUP(T_Disponibilite[[#This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G15" s="41">
        <f>BG$3-SUM(IFERROR(VLOOKUP(T_Disponibilite[[#This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H15" s="41">
        <f>BH$3-SUM(IFERROR(VLOOKUP(T_Disponibilite[[#This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I15" s="42">
        <f>BI$3-SUM(IFERROR(VLOOKUP(T_Disponibilite[[#This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BJ15" s="41">
        <f>BJ$3-SUM(IFERROR(VLOOKUP(T_Disponibilite[[#This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K15" s="41">
        <f>BK$3-SUM(IFERROR(VLOOKUP(T_Disponibilite[[#This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L15" s="41">
        <f>BL$3-SUM(IFERROR(VLOOKUP(T_Disponibilite[[#This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M15" s="41">
        <f>BM$3-SUM(IFERROR(VLOOKUP(T_Disponibilite[[#This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N15" s="41">
        <f>BN$3-SUM(IFERROR(VLOOKUP(T_Disponibilite[[#This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O15" s="42">
        <f>BO$3-SUM(IFERROR(VLOOKUP(T_Disponibilite[[#This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P15" s="41">
        <f>BP$3-SUM(IFERROR(VLOOKUP(T_Disponibilite[[#This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BQ15" s="41">
        <f>BQ$3-SUM(IFERROR(VLOOKUP(T_Disponibilite[[#This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R15" s="41">
        <f>BR$3-SUM(IFERROR(VLOOKUP(T_Disponibilite[[#This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S15" s="41">
        <f>BS$3-SUM(IFERROR(VLOOKUP(T_Disponibilite[[#This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T15" s="41">
        <f>BT$3-SUM(IFERROR(VLOOKUP(T_Disponibilite[[#This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U15" s="42">
        <f>BU$3-SUM(IFERROR(VLOOKUP(T_Disponibilite[[#This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BV15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245</v>
      </c>
      <c r="BW15" s="33" t="str">
        <f>IFERROR(VLOOKUP(T_Disponibilite[[#This Row],[id]],T_Ressources[[Id]:[Métier]],2,FALSE),"")</f>
        <v>Pilote projet</v>
      </c>
    </row>
    <row r="16" spans="1:75" x14ac:dyDescent="0.3">
      <c r="B16" s="42" t="s">
        <v>31</v>
      </c>
      <c r="C16" s="33">
        <f>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D16" s="33">
        <f>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E16" s="33">
        <f>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F16" s="33">
        <f>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G16" s="33">
        <f>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H16" s="42">
        <f>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I16" s="33">
        <f>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J16" s="33">
        <f>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K16" s="33">
        <f>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L16" s="33">
        <f>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M16" s="33">
        <f>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N16" s="42">
        <f>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O16" s="33">
        <f>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P16" s="33">
        <f>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Q16" s="33">
        <f>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R16" s="33">
        <f>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S16" s="33">
        <f>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T16" s="42">
        <f>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23</v>
      </c>
      <c r="U16" s="41">
        <f>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V16" s="41">
        <f>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W16" s="41">
        <f>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X16" s="41">
        <f>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Y16" s="42">
        <f>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Z16" s="41">
        <f>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A16" s="41">
        <f>AA$3-SUM(IFERROR(VLOOKUP(T_Disponibilite[[#This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B16" s="41">
        <f>AB$3-SUM(IFERROR(VLOOKUP(T_Disponibilite[[#This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C16" s="41">
        <f>AC$3-SUM(IFERROR(VLOOKUP(T_Disponibilite[[#This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D16" s="41">
        <f>AD$3-SUM(IFERROR(VLOOKUP(T_Disponibilite[[#This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E16" s="42">
        <f>AE$3-SUM(IFERROR(VLOOKUP(T_Disponibilite[[#This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12</v>
      </c>
      <c r="AF16" s="41">
        <f>AF$3-SUM(IFERROR(VLOOKUP(T_Disponibilite[[#This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AG16" s="41">
        <f>AG$3-SUM(IFERROR(VLOOKUP(T_Disponibilite[[#This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H16" s="41">
        <f>AH$3-SUM(IFERROR(VLOOKUP(T_Disponibilite[[#This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I16" s="41">
        <f>AI$3-SUM(IFERROR(VLOOKUP(T_Disponibilite[[#This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J16" s="41">
        <f>AJ$3-SUM(IFERROR(VLOOKUP(T_Disponibilite[[#This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K16" s="42">
        <f>AK$3-SUM(IFERROR(VLOOKUP(T_Disponibilite[[#This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AL16" s="41">
        <f>AL$3-SUM(IFERROR(VLOOKUP(T_Disponibilite[[#This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M16" s="41">
        <f>AM$3-SUM(IFERROR(VLOOKUP(T_Disponibilite[[#This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N16" s="41">
        <f>AN$3-SUM(IFERROR(VLOOKUP(T_Disponibilite[[#This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O16" s="41">
        <f>AO$3-SUM(IFERROR(VLOOKUP(T_Disponibilite[[#This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P16" s="41">
        <f>AP$3-SUM(IFERROR(VLOOKUP(T_Disponibilite[[#This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Q16" s="42">
        <f>AQ$3-SUM(IFERROR(VLOOKUP(T_Disponibilite[[#This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AR16" s="41">
        <f>AR$3-SUM(IFERROR(VLOOKUP(T_Disponibilite[[#This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S16" s="41">
        <f>AS$3-SUM(IFERROR(VLOOKUP(T_Disponibilite[[#This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T16" s="41">
        <f>AT$3-SUM(IFERROR(VLOOKUP(T_Disponibilite[[#This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U16" s="41">
        <f>AU$3-SUM(IFERROR(VLOOKUP(T_Disponibilite[[#This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V16" s="41">
        <f>AV$3-SUM(IFERROR(VLOOKUP(T_Disponibilite[[#This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W16" s="42">
        <f>AW$3-SUM(IFERROR(VLOOKUP(T_Disponibilite[[#This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AX16" s="41">
        <f>AX$3-SUM(IFERROR(VLOOKUP(T_Disponibilite[[#This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Y16" s="41">
        <f>AY$3-SUM(IFERROR(VLOOKUP(T_Disponibilite[[#This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Z16" s="41">
        <f>AZ$3-SUM(IFERROR(VLOOKUP(T_Disponibilite[[#This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A16" s="41">
        <f>BA$3-SUM(IFERROR(VLOOKUP(T_Disponibilite[[#This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B16" s="41">
        <f>BB$3-SUM(IFERROR(VLOOKUP(T_Disponibilite[[#This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C16" s="42">
        <f>BC$3-SUM(IFERROR(VLOOKUP(T_Disponibilite[[#This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D16" s="41">
        <f>BD$3-SUM(IFERROR(VLOOKUP(T_Disponibilite[[#This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E16" s="41">
        <f>BE$3-SUM(IFERROR(VLOOKUP(T_Disponibilite[[#This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F16" s="41">
        <f>BF$3-SUM(IFERROR(VLOOKUP(T_Disponibilite[[#This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G16" s="41">
        <f>BG$3-SUM(IFERROR(VLOOKUP(T_Disponibilite[[#This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H16" s="41">
        <f>BH$3-SUM(IFERROR(VLOOKUP(T_Disponibilite[[#This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I16" s="42">
        <f>BI$3-SUM(IFERROR(VLOOKUP(T_Disponibilite[[#This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BJ16" s="41">
        <f>BJ$3-SUM(IFERROR(VLOOKUP(T_Disponibilite[[#This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K16" s="41">
        <f>BK$3-SUM(IFERROR(VLOOKUP(T_Disponibilite[[#This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L16" s="41">
        <f>BL$3-SUM(IFERROR(VLOOKUP(T_Disponibilite[[#This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M16" s="41">
        <f>BM$3-SUM(IFERROR(VLOOKUP(T_Disponibilite[[#This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N16" s="41">
        <f>BN$3-SUM(IFERROR(VLOOKUP(T_Disponibilite[[#This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O16" s="42">
        <f>BO$3-SUM(IFERROR(VLOOKUP(T_Disponibilite[[#This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P16" s="41">
        <f>BP$3-SUM(IFERROR(VLOOKUP(T_Disponibilite[[#This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BQ16" s="41">
        <f>BQ$3-SUM(IFERROR(VLOOKUP(T_Disponibilite[[#This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R16" s="41">
        <f>BR$3-SUM(IFERROR(VLOOKUP(T_Disponibilite[[#This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S16" s="41">
        <f>BS$3-SUM(IFERROR(VLOOKUP(T_Disponibilite[[#This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T16" s="41">
        <f>BT$3-SUM(IFERROR(VLOOKUP(T_Disponibilite[[#This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U16" s="42">
        <f>BU$3-SUM(IFERROR(VLOOKUP(T_Disponibilite[[#This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BV16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243</v>
      </c>
      <c r="BW16" s="33" t="str">
        <f>IFERROR(VLOOKUP(T_Disponibilite[[#This Row],[id]],T_Ressources[[Id]:[Métier]],2,FALSE),"")</f>
        <v>Autre</v>
      </c>
    </row>
    <row r="17" spans="2:75" x14ac:dyDescent="0.3">
      <c r="B17" s="42" t="s">
        <v>22</v>
      </c>
      <c r="C17" s="33">
        <f>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D17" s="33">
        <f>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E17" s="33">
        <f>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F17" s="33">
        <f>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G17" s="33">
        <f>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H17" s="42">
        <f>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I17" s="33">
        <f>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J17" s="33">
        <f>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K17" s="33">
        <f>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L17" s="33">
        <f>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M17" s="33">
        <f>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N17" s="42">
        <f>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O17" s="33">
        <f>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P17" s="33">
        <f>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Q17" s="33">
        <f>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R17" s="33">
        <f>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S17" s="33">
        <f>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T17" s="42">
        <f>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23</v>
      </c>
      <c r="U17" s="41">
        <f>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V17" s="41">
        <f>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W17" s="41">
        <f>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X17" s="41">
        <f>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Y17" s="42">
        <f>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Z17" s="41">
        <f>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A17" s="41">
        <f>AA$3-SUM(IFERROR(VLOOKUP(T_Disponibilite[[#This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B17" s="41">
        <f>AB$3-SUM(IFERROR(VLOOKUP(T_Disponibilite[[#This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C17" s="41">
        <f>AC$3-SUM(IFERROR(VLOOKUP(T_Disponibilite[[#This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D17" s="41">
        <f>AD$3-SUM(IFERROR(VLOOKUP(T_Disponibilite[[#This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E17" s="42">
        <f>AE$3-SUM(IFERROR(VLOOKUP(T_Disponibilite[[#This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AF17" s="41">
        <f>AF$3-SUM(IFERROR(VLOOKUP(T_Disponibilite[[#This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AG17" s="41">
        <f>AG$3-SUM(IFERROR(VLOOKUP(T_Disponibilite[[#This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H17" s="41">
        <f>AH$3-SUM(IFERROR(VLOOKUP(T_Disponibilite[[#This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I17" s="41">
        <f>AI$3-SUM(IFERROR(VLOOKUP(T_Disponibilite[[#This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J17" s="41">
        <f>AJ$3-SUM(IFERROR(VLOOKUP(T_Disponibilite[[#This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K17" s="42">
        <f>AK$3-SUM(IFERROR(VLOOKUP(T_Disponibilite[[#This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AL17" s="41">
        <f>AL$3-SUM(IFERROR(VLOOKUP(T_Disponibilite[[#This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M17" s="41">
        <f>AM$3-SUM(IFERROR(VLOOKUP(T_Disponibilite[[#This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N17" s="41">
        <f>AN$3-SUM(IFERROR(VLOOKUP(T_Disponibilite[[#This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O17" s="41">
        <f>AO$3-SUM(IFERROR(VLOOKUP(T_Disponibilite[[#This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P17" s="41">
        <f>AP$3-SUM(IFERROR(VLOOKUP(T_Disponibilite[[#This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Q17" s="42">
        <f>AQ$3-SUM(IFERROR(VLOOKUP(T_Disponibilite[[#This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R17" s="41">
        <f>AR$3-SUM(IFERROR(VLOOKUP(T_Disponibilite[[#This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S17" s="41">
        <f>AS$3-SUM(IFERROR(VLOOKUP(T_Disponibilite[[#This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T17" s="41">
        <f>AT$3-SUM(IFERROR(VLOOKUP(T_Disponibilite[[#This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U17" s="41">
        <f>AU$3-SUM(IFERROR(VLOOKUP(T_Disponibilite[[#This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V17" s="41">
        <f>AV$3-SUM(IFERROR(VLOOKUP(T_Disponibilite[[#This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W17" s="42">
        <f>AW$3-SUM(IFERROR(VLOOKUP(T_Disponibilite[[#This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AX17" s="41">
        <f>AX$3-SUM(IFERROR(VLOOKUP(T_Disponibilite[[#This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Y17" s="41">
        <f>AY$3-SUM(IFERROR(VLOOKUP(T_Disponibilite[[#This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Z17" s="41">
        <f>AZ$3-SUM(IFERROR(VLOOKUP(T_Disponibilite[[#This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A17" s="41">
        <f>BA$3-SUM(IFERROR(VLOOKUP(T_Disponibilite[[#This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B17" s="41">
        <f>BB$3-SUM(IFERROR(VLOOKUP(T_Disponibilite[[#This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C17" s="42">
        <f>BC$3-SUM(IFERROR(VLOOKUP(T_Disponibilite[[#This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D17" s="41">
        <f>BD$3-SUM(IFERROR(VLOOKUP(T_Disponibilite[[#This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E17" s="41">
        <f>BE$3-SUM(IFERROR(VLOOKUP(T_Disponibilite[[#This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F17" s="41">
        <f>BF$3-SUM(IFERROR(VLOOKUP(T_Disponibilite[[#This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G17" s="41">
        <f>BG$3-SUM(IFERROR(VLOOKUP(T_Disponibilite[[#This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H17" s="41">
        <f>BH$3-SUM(IFERROR(VLOOKUP(T_Disponibilite[[#This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I17" s="42">
        <f>BI$3-SUM(IFERROR(VLOOKUP(T_Disponibilite[[#This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BJ17" s="41">
        <f>BJ$3-SUM(IFERROR(VLOOKUP(T_Disponibilite[[#This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K17" s="41">
        <f>BK$3-SUM(IFERROR(VLOOKUP(T_Disponibilite[[#This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L17" s="41">
        <f>BL$3-SUM(IFERROR(VLOOKUP(T_Disponibilite[[#This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M17" s="41">
        <f>BM$3-SUM(IFERROR(VLOOKUP(T_Disponibilite[[#This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N17" s="41">
        <f>BN$3-SUM(IFERROR(VLOOKUP(T_Disponibilite[[#This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O17" s="42">
        <f>BO$3-SUM(IFERROR(VLOOKUP(T_Disponibilite[[#This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P17" s="41">
        <f>BP$3-SUM(IFERROR(VLOOKUP(T_Disponibilite[[#This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BQ17" s="41">
        <f>BQ$3-SUM(IFERROR(VLOOKUP(T_Disponibilite[[#This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R17" s="41">
        <f>BR$3-SUM(IFERROR(VLOOKUP(T_Disponibilite[[#This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S17" s="41">
        <f>BS$3-SUM(IFERROR(VLOOKUP(T_Disponibilite[[#This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T17" s="41">
        <f>BT$3-SUM(IFERROR(VLOOKUP(T_Disponibilite[[#This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U17" s="42">
        <f>BU$3-SUM(IFERROR(VLOOKUP(T_Disponibilite[[#This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BV17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231</v>
      </c>
      <c r="BW17" s="33" t="str">
        <f>IFERROR(VLOOKUP(T_Disponibilite[[#This Row],[id]],T_Ressources[[Id]:[Métier]],2,FALSE),"")</f>
        <v>Fonctionnel</v>
      </c>
    </row>
    <row r="18" spans="2:75" x14ac:dyDescent="0.3">
      <c r="B18" s="42" t="s">
        <v>163</v>
      </c>
      <c r="C18" s="33">
        <f>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D18" s="33">
        <f>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E18" s="33">
        <f>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F18" s="33">
        <f>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G18" s="33">
        <f>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H18" s="42">
        <f>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I18" s="33">
        <f>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J18" s="33">
        <f>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K18" s="33">
        <f>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L18" s="33">
        <f>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M18" s="33">
        <f>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N18" s="42">
        <f>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O18" s="33">
        <f>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P18" s="33">
        <f>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Q18" s="33">
        <f>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R18" s="33">
        <f>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S18" s="33">
        <f>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T18" s="42">
        <f>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23</v>
      </c>
      <c r="U18" s="41">
        <f>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V18" s="41">
        <f>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W18" s="41">
        <f>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X18" s="41">
        <f>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Y18" s="42">
        <f>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Z18" s="41">
        <f>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A18" s="41">
        <f>AA$3-SUM(IFERROR(VLOOKUP(T_Disponibilite[[#This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B18" s="41">
        <f>AB$3-SUM(IFERROR(VLOOKUP(T_Disponibilite[[#This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C18" s="41">
        <f>AC$3-SUM(IFERROR(VLOOKUP(T_Disponibilite[[#This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D18" s="41">
        <f>AD$3-SUM(IFERROR(VLOOKUP(T_Disponibilite[[#This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E18" s="42">
        <f>AE$3-SUM(IFERROR(VLOOKUP(T_Disponibilite[[#This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AF18" s="41">
        <f>AF$3-SUM(IFERROR(VLOOKUP(T_Disponibilite[[#This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AG18" s="41">
        <f>AG$3-SUM(IFERROR(VLOOKUP(T_Disponibilite[[#This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H18" s="41">
        <f>AH$3-SUM(IFERROR(VLOOKUP(T_Disponibilite[[#This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I18" s="41">
        <f>AI$3-SUM(IFERROR(VLOOKUP(T_Disponibilite[[#This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J18" s="41">
        <f>AJ$3-SUM(IFERROR(VLOOKUP(T_Disponibilite[[#This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K18" s="42">
        <f>AK$3-SUM(IFERROR(VLOOKUP(T_Disponibilite[[#This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AL18" s="41">
        <f>AL$3-SUM(IFERROR(VLOOKUP(T_Disponibilite[[#This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M18" s="41">
        <f>AM$3-SUM(IFERROR(VLOOKUP(T_Disponibilite[[#This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N18" s="41">
        <f>AN$3-SUM(IFERROR(VLOOKUP(T_Disponibilite[[#This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O18" s="41">
        <f>AO$3-SUM(IFERROR(VLOOKUP(T_Disponibilite[[#This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P18" s="41">
        <f>AP$3-SUM(IFERROR(VLOOKUP(T_Disponibilite[[#This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Q18" s="42">
        <f>AQ$3-SUM(IFERROR(VLOOKUP(T_Disponibilite[[#This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AR18" s="41">
        <f>AR$3-SUM(IFERROR(VLOOKUP(T_Disponibilite[[#This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S18" s="41">
        <f>AS$3-SUM(IFERROR(VLOOKUP(T_Disponibilite[[#This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T18" s="41">
        <f>AT$3-SUM(IFERROR(VLOOKUP(T_Disponibilite[[#This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U18" s="41">
        <f>AU$3-SUM(IFERROR(VLOOKUP(T_Disponibilite[[#This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V18" s="41">
        <f>AV$3-SUM(IFERROR(VLOOKUP(T_Disponibilite[[#This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W18" s="42">
        <f>AW$3-SUM(IFERROR(VLOOKUP(T_Disponibilite[[#This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AX18" s="41">
        <f>AX$3-SUM(IFERROR(VLOOKUP(T_Disponibilite[[#This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Y18" s="41">
        <f>AY$3-SUM(IFERROR(VLOOKUP(T_Disponibilite[[#This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Z18" s="41">
        <f>AZ$3-SUM(IFERROR(VLOOKUP(T_Disponibilite[[#This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A18" s="41">
        <f>BA$3-SUM(IFERROR(VLOOKUP(T_Disponibilite[[#This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B18" s="41">
        <f>BB$3-SUM(IFERROR(VLOOKUP(T_Disponibilite[[#This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C18" s="42">
        <f>BC$3-SUM(IFERROR(VLOOKUP(T_Disponibilite[[#This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D18" s="41">
        <f>BD$3-SUM(IFERROR(VLOOKUP(T_Disponibilite[[#This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E18" s="41">
        <f>BE$3-SUM(IFERROR(VLOOKUP(T_Disponibilite[[#This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F18" s="41">
        <f>BF$3-SUM(IFERROR(VLOOKUP(T_Disponibilite[[#This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G18" s="41">
        <f>BG$3-SUM(IFERROR(VLOOKUP(T_Disponibilite[[#This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H18" s="41">
        <f>BH$3-SUM(IFERROR(VLOOKUP(T_Disponibilite[[#This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I18" s="42">
        <f>BI$3-SUM(IFERROR(VLOOKUP(T_Disponibilite[[#This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BJ18" s="41">
        <f>BJ$3-SUM(IFERROR(VLOOKUP(T_Disponibilite[[#This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K18" s="41">
        <f>BK$3-SUM(IFERROR(VLOOKUP(T_Disponibilite[[#This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L18" s="41">
        <f>BL$3-SUM(IFERROR(VLOOKUP(T_Disponibilite[[#This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M18" s="41">
        <f>BM$3-SUM(IFERROR(VLOOKUP(T_Disponibilite[[#This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N18" s="41">
        <f>BN$3-SUM(IFERROR(VLOOKUP(T_Disponibilite[[#This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O18" s="42">
        <f>BO$3-SUM(IFERROR(VLOOKUP(T_Disponibilite[[#This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P18" s="41">
        <f>BP$3-SUM(IFERROR(VLOOKUP(T_Disponibilite[[#This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BQ18" s="41">
        <f>BQ$3-SUM(IFERROR(VLOOKUP(T_Disponibilite[[#This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R18" s="41">
        <f>BR$3-SUM(IFERROR(VLOOKUP(T_Disponibilite[[#This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S18" s="41">
        <f>BS$3-SUM(IFERROR(VLOOKUP(T_Disponibilite[[#This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T18" s="41">
        <f>BT$3-SUM(IFERROR(VLOOKUP(T_Disponibilite[[#This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U18" s="42">
        <f>BU$3-SUM(IFERROR(VLOOKUP(T_Disponibilite[[#This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BV18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250</v>
      </c>
      <c r="BW18" s="33" t="str">
        <f>IFERROR(VLOOKUP(T_Disponibilite[[#This Row],[id]],T_Ressources[[Id]:[Métier]],2,FALSE),"")</f>
        <v>Autre</v>
      </c>
    </row>
    <row r="19" spans="2:75" x14ac:dyDescent="0.3">
      <c r="B19" s="42" t="s">
        <v>20</v>
      </c>
      <c r="C19" s="33">
        <f>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D19" s="33">
        <f>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E19" s="33">
        <f>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F19" s="33">
        <f>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G19" s="33">
        <f>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H19" s="42">
        <f>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I19" s="33">
        <f>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J19" s="33">
        <f>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K19" s="33">
        <f>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L19" s="33">
        <f>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M19" s="33">
        <f>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N19" s="42">
        <f>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O19" s="33">
        <f>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P19" s="33">
        <f>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Q19" s="33">
        <f>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R19" s="33">
        <f>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S19" s="33">
        <f>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T19" s="42">
        <f>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23</v>
      </c>
      <c r="U19" s="41">
        <f>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V19" s="41">
        <f>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W19" s="41">
        <f>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X19" s="41">
        <f>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Y19" s="42">
        <f>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Z19" s="41">
        <f>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A19" s="41">
        <f>AA$3-SUM(IFERROR(VLOOKUP(T_Disponibilite[[#This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B19" s="41">
        <f>AB$3-SUM(IFERROR(VLOOKUP(T_Disponibilite[[#This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C19" s="41">
        <f>AC$3-SUM(IFERROR(VLOOKUP(T_Disponibilite[[#This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D19" s="41">
        <f>AD$3-SUM(IFERROR(VLOOKUP(T_Disponibilite[[#This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AE19" s="42">
        <f>AE$3-SUM(IFERROR(VLOOKUP(T_Disponibilite[[#This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18</v>
      </c>
      <c r="AF19" s="41">
        <f>AF$3-SUM(IFERROR(VLOOKUP(T_Disponibilite[[#This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AG19" s="41">
        <f>AG$3-SUM(IFERROR(VLOOKUP(T_Disponibilite[[#This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H19" s="41">
        <f>AH$3-SUM(IFERROR(VLOOKUP(T_Disponibilite[[#This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I19" s="41">
        <f>AI$3-SUM(IFERROR(VLOOKUP(T_Disponibilite[[#This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J19" s="41">
        <f>AJ$3-SUM(IFERROR(VLOOKUP(T_Disponibilite[[#This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K19" s="42">
        <f>AK$3-SUM(IFERROR(VLOOKUP(T_Disponibilite[[#This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17</v>
      </c>
      <c r="AL19" s="41">
        <f>AL$3-SUM(IFERROR(VLOOKUP(T_Disponibilite[[#This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M19" s="41">
        <f>AM$3-SUM(IFERROR(VLOOKUP(T_Disponibilite[[#This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AN19" s="41">
        <f>AN$3-SUM(IFERROR(VLOOKUP(T_Disponibilite[[#This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O19" s="41">
        <f>AO$3-SUM(IFERROR(VLOOKUP(T_Disponibilite[[#This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P19" s="41">
        <f>AP$3-SUM(IFERROR(VLOOKUP(T_Disponibilite[[#This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Q19" s="42">
        <f>AQ$3-SUM(IFERROR(VLOOKUP(T_Disponibilite[[#This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15</v>
      </c>
      <c r="AR19" s="41">
        <f>AR$3-SUM(IFERROR(VLOOKUP(T_Disponibilite[[#This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S19" s="41">
        <f>AS$3-SUM(IFERROR(VLOOKUP(T_Disponibilite[[#This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T19" s="41">
        <f>AT$3-SUM(IFERROR(VLOOKUP(T_Disponibilite[[#This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U19" s="41">
        <f>AU$3-SUM(IFERROR(VLOOKUP(T_Disponibilite[[#This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V19" s="41">
        <f>AV$3-SUM(IFERROR(VLOOKUP(T_Disponibilite[[#This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W19" s="42">
        <f>AW$3-SUM(IFERROR(VLOOKUP(T_Disponibilite[[#This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7</v>
      </c>
      <c r="AX19" s="41">
        <f>AX$3-SUM(IFERROR(VLOOKUP(T_Disponibilite[[#This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Y19" s="41">
        <f>AY$3-SUM(IFERROR(VLOOKUP(T_Disponibilite[[#This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Z19" s="41">
        <f>AZ$3-SUM(IFERROR(VLOOKUP(T_Disponibilite[[#This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A19" s="41">
        <f>BA$3-SUM(IFERROR(VLOOKUP(T_Disponibilite[[#This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B19" s="41">
        <f>BB$3-SUM(IFERROR(VLOOKUP(T_Disponibilite[[#This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C19" s="42">
        <f>BC$3-SUM(IFERROR(VLOOKUP(T_Disponibilite[[#This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16</v>
      </c>
      <c r="BD19" s="41">
        <f>BD$3-SUM(IFERROR(VLOOKUP(T_Disponibilite[[#This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E19" s="41">
        <f>BE$3-SUM(IFERROR(VLOOKUP(T_Disponibilite[[#This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F19" s="41">
        <f>BF$3-SUM(IFERROR(VLOOKUP(T_Disponibilite[[#This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G19" s="41">
        <f>BG$3-SUM(IFERROR(VLOOKUP(T_Disponibilite[[#This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H19" s="41">
        <f>BH$3-SUM(IFERROR(VLOOKUP(T_Disponibilite[[#This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I19" s="42">
        <f>BI$3-SUM(IFERROR(VLOOKUP(T_Disponibilite[[#This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18</v>
      </c>
      <c r="BJ19" s="41">
        <f>BJ$3-SUM(IFERROR(VLOOKUP(T_Disponibilite[[#This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K19" s="41">
        <f>BK$3-SUM(IFERROR(VLOOKUP(T_Disponibilite[[#This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L19" s="41">
        <f>BL$3-SUM(IFERROR(VLOOKUP(T_Disponibilite[[#This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M19" s="41">
        <f>BM$3-SUM(IFERROR(VLOOKUP(T_Disponibilite[[#This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N19" s="41">
        <f>BN$3-SUM(IFERROR(VLOOKUP(T_Disponibilite[[#This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BO19" s="42">
        <f>BO$3-SUM(IFERROR(VLOOKUP(T_Disponibilite[[#This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17</v>
      </c>
      <c r="BP19" s="41">
        <f>BP$3-SUM(IFERROR(VLOOKUP(T_Disponibilite[[#This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BQ19" s="41">
        <f>BQ$3-SUM(IFERROR(VLOOKUP(T_Disponibilite[[#This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R19" s="41">
        <f>BR$3-SUM(IFERROR(VLOOKUP(T_Disponibilite[[#This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S19" s="41">
        <f>BS$3-SUM(IFERROR(VLOOKUP(T_Disponibilite[[#This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T19" s="41">
        <f>BT$3-SUM(IFERROR(VLOOKUP(T_Disponibilite[[#This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U19" s="42">
        <f>BU$3-SUM(IFERROR(VLOOKUP(T_Disponibilite[[#This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13</v>
      </c>
      <c r="BV19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205</v>
      </c>
      <c r="BW19" s="33" t="str">
        <f>IFERROR(VLOOKUP(T_Disponibilite[[#This Row],[id]],T_Ressources[[Id]:[Métier]],2,FALSE),"")</f>
        <v>Fonctionnel</v>
      </c>
    </row>
    <row r="20" spans="2:75" x14ac:dyDescent="0.3">
      <c r="B20" s="42" t="s">
        <v>25</v>
      </c>
      <c r="C20" s="33">
        <f>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D20" s="33">
        <f>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E20" s="33">
        <f>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F20" s="33">
        <f>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G20" s="33">
        <f>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H20" s="42">
        <f>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I20" s="33">
        <f>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J20" s="33">
        <f>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K20" s="33">
        <f>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L20" s="33">
        <f>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M20" s="33">
        <f>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N20" s="42">
        <f>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O20" s="33">
        <f>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P20" s="33">
        <f>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Q20" s="33">
        <f>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R20" s="33">
        <f>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S20" s="33">
        <f>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T20" s="42">
        <f>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23</v>
      </c>
      <c r="U20" s="41">
        <f>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V20" s="41">
        <f>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W20" s="41">
        <f>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X20" s="41">
        <f>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Y20" s="42">
        <f>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Z20" s="41">
        <f>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A20" s="41">
        <f>AA$3-SUM(IFERROR(VLOOKUP(T_Disponibilite[[#This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B20" s="41">
        <f>AB$3-SUM(IFERROR(VLOOKUP(T_Disponibilite[[#This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C20" s="41">
        <f>AC$3-SUM(IFERROR(VLOOKUP(T_Disponibilite[[#This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D20" s="41">
        <f>AD$3-SUM(IFERROR(VLOOKUP(T_Disponibilite[[#This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E20" s="42">
        <f>AE$3-SUM(IFERROR(VLOOKUP(T_Disponibilite[[#This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AF20" s="41">
        <f>AF$3-SUM(IFERROR(VLOOKUP(T_Disponibilite[[#This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AG20" s="41">
        <f>AG$3-SUM(IFERROR(VLOOKUP(T_Disponibilite[[#This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H20" s="41">
        <f>AH$3-SUM(IFERROR(VLOOKUP(T_Disponibilite[[#This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I20" s="41">
        <f>AI$3-SUM(IFERROR(VLOOKUP(T_Disponibilite[[#This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J20" s="41">
        <f>AJ$3-SUM(IFERROR(VLOOKUP(T_Disponibilite[[#This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K20" s="42">
        <f>AK$3-SUM(IFERROR(VLOOKUP(T_Disponibilite[[#This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AL20" s="41">
        <f>AL$3-SUM(IFERROR(VLOOKUP(T_Disponibilite[[#This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M20" s="41">
        <f>AM$3-SUM(IFERROR(VLOOKUP(T_Disponibilite[[#This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N20" s="41">
        <f>AN$3-SUM(IFERROR(VLOOKUP(T_Disponibilite[[#This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O20" s="41">
        <f>AO$3-SUM(IFERROR(VLOOKUP(T_Disponibilite[[#This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P20" s="41">
        <f>AP$3-SUM(IFERROR(VLOOKUP(T_Disponibilite[[#This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Q20" s="42">
        <f>AQ$3-SUM(IFERROR(VLOOKUP(T_Disponibilite[[#This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AR20" s="41">
        <f>AR$3-SUM(IFERROR(VLOOKUP(T_Disponibilite[[#This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S20" s="41">
        <f>AS$3-SUM(IFERROR(VLOOKUP(T_Disponibilite[[#This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T20" s="41">
        <f>AT$3-SUM(IFERROR(VLOOKUP(T_Disponibilite[[#This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U20" s="41">
        <f>AU$3-SUM(IFERROR(VLOOKUP(T_Disponibilite[[#This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V20" s="41">
        <f>AV$3-SUM(IFERROR(VLOOKUP(T_Disponibilite[[#This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W20" s="42">
        <f>AW$3-SUM(IFERROR(VLOOKUP(T_Disponibilite[[#This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AX20" s="41">
        <f>AX$3-SUM(IFERROR(VLOOKUP(T_Disponibilite[[#This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Y20" s="41">
        <f>AY$3-SUM(IFERROR(VLOOKUP(T_Disponibilite[[#This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Z20" s="41">
        <f>AZ$3-SUM(IFERROR(VLOOKUP(T_Disponibilite[[#This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A20" s="41">
        <f>BA$3-SUM(IFERROR(VLOOKUP(T_Disponibilite[[#This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B20" s="41">
        <f>BB$3-SUM(IFERROR(VLOOKUP(T_Disponibilite[[#This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C20" s="42">
        <f>BC$3-SUM(IFERROR(VLOOKUP(T_Disponibilite[[#This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11</v>
      </c>
      <c r="BD20" s="41">
        <f>BD$3-SUM(IFERROR(VLOOKUP(T_Disponibilite[[#This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E20" s="41">
        <f>BE$3-SUM(IFERROR(VLOOKUP(T_Disponibilite[[#This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F20" s="41">
        <f>BF$3-SUM(IFERROR(VLOOKUP(T_Disponibilite[[#This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G20" s="41">
        <f>BG$3-SUM(IFERROR(VLOOKUP(T_Disponibilite[[#This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H20" s="41">
        <f>BH$3-SUM(IFERROR(VLOOKUP(T_Disponibilite[[#This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I20" s="42">
        <f>BI$3-SUM(IFERROR(VLOOKUP(T_Disponibilite[[#This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BJ20" s="41">
        <f>BJ$3-SUM(IFERROR(VLOOKUP(T_Disponibilite[[#This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K20" s="41">
        <f>BK$3-SUM(IFERROR(VLOOKUP(T_Disponibilite[[#This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L20" s="41">
        <f>BL$3-SUM(IFERROR(VLOOKUP(T_Disponibilite[[#This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M20" s="41">
        <f>BM$3-SUM(IFERROR(VLOOKUP(T_Disponibilite[[#This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N20" s="41">
        <f>BN$3-SUM(IFERROR(VLOOKUP(T_Disponibilite[[#This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O20" s="42">
        <f>BO$3-SUM(IFERROR(VLOOKUP(T_Disponibilite[[#This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P20" s="41">
        <f>BP$3-SUM(IFERROR(VLOOKUP(T_Disponibilite[[#This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BQ20" s="41">
        <f>BQ$3-SUM(IFERROR(VLOOKUP(T_Disponibilite[[#This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R20" s="41">
        <f>BR$3-SUM(IFERROR(VLOOKUP(T_Disponibilite[[#This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S20" s="41">
        <f>BS$3-SUM(IFERROR(VLOOKUP(T_Disponibilite[[#This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T20" s="41">
        <f>BT$3-SUM(IFERROR(VLOOKUP(T_Disponibilite[[#This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U20" s="42">
        <f>BU$3-SUM(IFERROR(VLOOKUP(T_Disponibilite[[#This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13</v>
      </c>
      <c r="BV20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233</v>
      </c>
      <c r="BW20" s="33" t="str">
        <f>IFERROR(VLOOKUP(T_Disponibilite[[#This Row],[id]],T_Ressources[[Id]:[Métier]],2,FALSE),"")</f>
        <v>Technique</v>
      </c>
    </row>
    <row r="21" spans="2:75" x14ac:dyDescent="0.3">
      <c r="B21" s="42" t="s">
        <v>162</v>
      </c>
      <c r="C21" s="33">
        <f>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D21" s="33">
        <f>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E21" s="33">
        <f>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F21" s="33">
        <f>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G21" s="33">
        <f>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H21" s="42">
        <f>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I21" s="33">
        <f>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J21" s="33">
        <f>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K21" s="33">
        <f>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L21" s="33">
        <f>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M21" s="33">
        <f>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N21" s="42">
        <f>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O21" s="33">
        <f>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P21" s="33">
        <f>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Q21" s="33">
        <f>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R21" s="33">
        <f>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S21" s="33">
        <f>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T21" s="42">
        <f>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23</v>
      </c>
      <c r="U21" s="41">
        <f>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V21" s="41">
        <f>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W21" s="41">
        <f>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X21" s="41">
        <f>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Y21" s="42">
        <f>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Z21" s="41">
        <f>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A21" s="41">
        <f>AA$3-SUM(IFERROR(VLOOKUP(T_Disponibilite[[#This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B21" s="41">
        <f>AB$3-SUM(IFERROR(VLOOKUP(T_Disponibilite[[#This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C21" s="41">
        <f>AC$3-SUM(IFERROR(VLOOKUP(T_Disponibilite[[#This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D21" s="41">
        <f>AD$3-SUM(IFERROR(VLOOKUP(T_Disponibilite[[#This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E21" s="42">
        <f>AE$3-SUM(IFERROR(VLOOKUP(T_Disponibilite[[#This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AF21" s="41">
        <f>AF$3-SUM(IFERROR(VLOOKUP(T_Disponibilite[[#This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AG21" s="41">
        <f>AG$3-SUM(IFERROR(VLOOKUP(T_Disponibilite[[#This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H21" s="41">
        <f>AH$3-SUM(IFERROR(VLOOKUP(T_Disponibilite[[#This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I21" s="41">
        <f>AI$3-SUM(IFERROR(VLOOKUP(T_Disponibilite[[#This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J21" s="41">
        <f>AJ$3-SUM(IFERROR(VLOOKUP(T_Disponibilite[[#This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K21" s="42">
        <f>AK$3-SUM(IFERROR(VLOOKUP(T_Disponibilite[[#This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AL21" s="41">
        <f>AL$3-SUM(IFERROR(VLOOKUP(T_Disponibilite[[#This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M21" s="41">
        <f>AM$3-SUM(IFERROR(VLOOKUP(T_Disponibilite[[#This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N21" s="41">
        <f>AN$3-SUM(IFERROR(VLOOKUP(T_Disponibilite[[#This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O21" s="41">
        <f>AO$3-SUM(IFERROR(VLOOKUP(T_Disponibilite[[#This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P21" s="41">
        <f>AP$3-SUM(IFERROR(VLOOKUP(T_Disponibilite[[#This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Q21" s="42">
        <f>AQ$3-SUM(IFERROR(VLOOKUP(T_Disponibilite[[#This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AR21" s="41">
        <f>AR$3-SUM(IFERROR(VLOOKUP(T_Disponibilite[[#This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S21" s="41">
        <f>AS$3-SUM(IFERROR(VLOOKUP(T_Disponibilite[[#This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T21" s="41">
        <f>AT$3-SUM(IFERROR(VLOOKUP(T_Disponibilite[[#This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U21" s="41">
        <f>AU$3-SUM(IFERROR(VLOOKUP(T_Disponibilite[[#This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V21" s="41">
        <f>AV$3-SUM(IFERROR(VLOOKUP(T_Disponibilite[[#This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W21" s="42">
        <f>AW$3-SUM(IFERROR(VLOOKUP(T_Disponibilite[[#This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AX21" s="41">
        <f>AX$3-SUM(IFERROR(VLOOKUP(T_Disponibilite[[#This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Y21" s="41">
        <f>AY$3-SUM(IFERROR(VLOOKUP(T_Disponibilite[[#This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Z21" s="41">
        <f>AZ$3-SUM(IFERROR(VLOOKUP(T_Disponibilite[[#This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A21" s="41">
        <f>BA$3-SUM(IFERROR(VLOOKUP(T_Disponibilite[[#This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B21" s="41">
        <f>BB$3-SUM(IFERROR(VLOOKUP(T_Disponibilite[[#This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C21" s="42">
        <f>BC$3-SUM(IFERROR(VLOOKUP(T_Disponibilite[[#This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D21" s="41">
        <f>BD$3-SUM(IFERROR(VLOOKUP(T_Disponibilite[[#This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E21" s="41">
        <f>BE$3-SUM(IFERROR(VLOOKUP(T_Disponibilite[[#This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F21" s="41">
        <f>BF$3-SUM(IFERROR(VLOOKUP(T_Disponibilite[[#This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G21" s="41">
        <f>BG$3-SUM(IFERROR(VLOOKUP(T_Disponibilite[[#This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H21" s="41">
        <f>BH$3-SUM(IFERROR(VLOOKUP(T_Disponibilite[[#This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I21" s="42">
        <f>BI$3-SUM(IFERROR(VLOOKUP(T_Disponibilite[[#This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BJ21" s="41">
        <f>BJ$3-SUM(IFERROR(VLOOKUP(T_Disponibilite[[#This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K21" s="41">
        <f>BK$3-SUM(IFERROR(VLOOKUP(T_Disponibilite[[#This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L21" s="41">
        <f>BL$3-SUM(IFERROR(VLOOKUP(T_Disponibilite[[#This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M21" s="41">
        <f>BM$3-SUM(IFERROR(VLOOKUP(T_Disponibilite[[#This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N21" s="41">
        <f>BN$3-SUM(IFERROR(VLOOKUP(T_Disponibilite[[#This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O21" s="42">
        <f>BO$3-SUM(IFERROR(VLOOKUP(T_Disponibilite[[#This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P21" s="41">
        <f>BP$3-SUM(IFERROR(VLOOKUP(T_Disponibilite[[#This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BQ21" s="41">
        <f>BQ$3-SUM(IFERROR(VLOOKUP(T_Disponibilite[[#This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R21" s="41">
        <f>BR$3-SUM(IFERROR(VLOOKUP(T_Disponibilite[[#This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S21" s="41">
        <f>BS$3-SUM(IFERROR(VLOOKUP(T_Disponibilite[[#This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T21" s="41">
        <f>BT$3-SUM(IFERROR(VLOOKUP(T_Disponibilite[[#This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U21" s="42">
        <f>BU$3-SUM(IFERROR(VLOOKUP(T_Disponibilite[[#This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BV21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250</v>
      </c>
      <c r="BW21" s="33" t="str">
        <f>IFERROR(VLOOKUP(T_Disponibilite[[#This Row],[id]],T_Ressources[[Id]:[Métier]],2,FALSE),"")</f>
        <v>Autre</v>
      </c>
    </row>
    <row r="22" spans="2:75" x14ac:dyDescent="0.3">
      <c r="B22" s="42" t="s">
        <v>21</v>
      </c>
      <c r="C22" s="33">
        <f>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D22" s="33">
        <f>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E22" s="33">
        <f>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F22" s="33">
        <f>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G22" s="33">
        <f>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H22" s="42">
        <f>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I22" s="33">
        <f>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J22" s="33">
        <f>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K22" s="33">
        <f>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L22" s="33">
        <f>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M22" s="33">
        <f>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N22" s="42">
        <f>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O22" s="33">
        <f>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P22" s="33">
        <f>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Q22" s="33">
        <f>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R22" s="33">
        <f>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S22" s="33">
        <f>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T22" s="42">
        <f>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23</v>
      </c>
      <c r="U22" s="41">
        <f>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V22" s="41">
        <f>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W22" s="41">
        <f>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X22" s="41">
        <f>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Y22" s="42">
        <f>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Z22" s="41">
        <f>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A22" s="41">
        <f>AA$3-SUM(IFERROR(VLOOKUP(T_Disponibilite[[#This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B22" s="41">
        <f>AB$3-SUM(IFERROR(VLOOKUP(T_Disponibilite[[#This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C22" s="41">
        <f>AC$3-SUM(IFERROR(VLOOKUP(T_Disponibilite[[#This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D22" s="41">
        <f>AD$3-SUM(IFERROR(VLOOKUP(T_Disponibilite[[#This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E22" s="42">
        <f>AE$3-SUM(IFERROR(VLOOKUP(T_Disponibilite[[#This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AF22" s="41">
        <f>AF$3-SUM(IFERROR(VLOOKUP(T_Disponibilite[[#This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AG22" s="41">
        <f>AG$3-SUM(IFERROR(VLOOKUP(T_Disponibilite[[#This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H22" s="41">
        <f>AH$3-SUM(IFERROR(VLOOKUP(T_Disponibilite[[#This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I22" s="41">
        <f>AI$3-SUM(IFERROR(VLOOKUP(T_Disponibilite[[#This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J22" s="41">
        <f>AJ$3-SUM(IFERROR(VLOOKUP(T_Disponibilite[[#This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K22" s="42">
        <f>AK$3-SUM(IFERROR(VLOOKUP(T_Disponibilite[[#This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AL22" s="41">
        <f>AL$3-SUM(IFERROR(VLOOKUP(T_Disponibilite[[#This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M22" s="41">
        <f>AM$3-SUM(IFERROR(VLOOKUP(T_Disponibilite[[#This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N22" s="41">
        <f>AN$3-SUM(IFERROR(VLOOKUP(T_Disponibilite[[#This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O22" s="41">
        <f>AO$3-SUM(IFERROR(VLOOKUP(T_Disponibilite[[#This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P22" s="41">
        <f>AP$3-SUM(IFERROR(VLOOKUP(T_Disponibilite[[#This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Q22" s="42">
        <f>AQ$3-SUM(IFERROR(VLOOKUP(T_Disponibilite[[#This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AR22" s="41">
        <f>AR$3-SUM(IFERROR(VLOOKUP(T_Disponibilite[[#This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S22" s="41">
        <f>AS$3-SUM(IFERROR(VLOOKUP(T_Disponibilite[[#This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AT22" s="41">
        <f>AT$3-SUM(IFERROR(VLOOKUP(T_Disponibilite[[#This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U22" s="41">
        <f>AU$3-SUM(IFERROR(VLOOKUP(T_Disponibilite[[#This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V22" s="41">
        <f>AV$3-SUM(IFERROR(VLOOKUP(T_Disponibilite[[#This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W22" s="42">
        <f>AW$3-SUM(IFERROR(VLOOKUP(T_Disponibilite[[#This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11</v>
      </c>
      <c r="AX22" s="41">
        <f>AX$3-SUM(IFERROR(VLOOKUP(T_Disponibilite[[#This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Y22" s="41">
        <f>AY$3-SUM(IFERROR(VLOOKUP(T_Disponibilite[[#This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Z22" s="41">
        <f>AZ$3-SUM(IFERROR(VLOOKUP(T_Disponibilite[[#This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A22" s="41">
        <f>BA$3-SUM(IFERROR(VLOOKUP(T_Disponibilite[[#This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B22" s="41">
        <f>BB$3-SUM(IFERROR(VLOOKUP(T_Disponibilite[[#This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C22" s="42">
        <f>BC$3-SUM(IFERROR(VLOOKUP(T_Disponibilite[[#This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D22" s="41">
        <f>BD$3-SUM(IFERROR(VLOOKUP(T_Disponibilite[[#This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E22" s="41">
        <f>BE$3-SUM(IFERROR(VLOOKUP(T_Disponibilite[[#This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F22" s="41">
        <f>BF$3-SUM(IFERROR(VLOOKUP(T_Disponibilite[[#This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G22" s="41">
        <f>BG$3-SUM(IFERROR(VLOOKUP(T_Disponibilite[[#This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H22" s="41">
        <f>BH$3-SUM(IFERROR(VLOOKUP(T_Disponibilite[[#This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I22" s="42">
        <f>BI$3-SUM(IFERROR(VLOOKUP(T_Disponibilite[[#This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BJ22" s="41">
        <f>BJ$3-SUM(IFERROR(VLOOKUP(T_Disponibilite[[#This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K22" s="41">
        <f>BK$3-SUM(IFERROR(VLOOKUP(T_Disponibilite[[#This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L22" s="41">
        <f>BL$3-SUM(IFERROR(VLOOKUP(T_Disponibilite[[#This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M22" s="41">
        <f>BM$3-SUM(IFERROR(VLOOKUP(T_Disponibilite[[#This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N22" s="41">
        <f>BN$3-SUM(IFERROR(VLOOKUP(T_Disponibilite[[#This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O22" s="42">
        <f>BO$3-SUM(IFERROR(VLOOKUP(T_Disponibilite[[#This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P22" s="41">
        <f>BP$3-SUM(IFERROR(VLOOKUP(T_Disponibilite[[#This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BQ22" s="41">
        <f>BQ$3-SUM(IFERROR(VLOOKUP(T_Disponibilite[[#This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R22" s="41">
        <f>BR$3-SUM(IFERROR(VLOOKUP(T_Disponibilite[[#This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S22" s="41">
        <f>BS$3-SUM(IFERROR(VLOOKUP(T_Disponibilite[[#This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T22" s="41">
        <f>BT$3-SUM(IFERROR(VLOOKUP(T_Disponibilite[[#This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U22" s="42">
        <f>BU$3-SUM(IFERROR(VLOOKUP(T_Disponibilite[[#This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BV22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239</v>
      </c>
      <c r="BW22" s="33" t="str">
        <f>IFERROR(VLOOKUP(T_Disponibilite[[#This Row],[id]],T_Ressources[[Id]:[Métier]],2,FALSE),"")</f>
        <v>Technique</v>
      </c>
    </row>
    <row r="23" spans="2:75" x14ac:dyDescent="0.3">
      <c r="B23" s="42" t="s">
        <v>167</v>
      </c>
      <c r="C23" s="33">
        <f>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D23" s="33">
        <f>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E23" s="33">
        <f>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F23" s="33">
        <f>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G23" s="33">
        <f>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H23" s="42">
        <f>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I23" s="33">
        <f>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J23" s="33">
        <f>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K23" s="33">
        <f>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L23" s="33">
        <f>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M23" s="33">
        <f>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N23" s="42">
        <f>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O23" s="33">
        <f>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P23" s="33">
        <f>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Q23" s="33">
        <f>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R23" s="33">
        <f>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S23" s="33">
        <f>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T23" s="42">
        <f>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23</v>
      </c>
      <c r="U23" s="41">
        <f>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V23" s="41">
        <f>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W23" s="41">
        <f>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X23" s="41">
        <f>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Y23" s="42">
        <f>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Z23" s="41">
        <f>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A23" s="41">
        <f>AA$3-SUM(IFERROR(VLOOKUP(T_Disponibilite[[#This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B23" s="41">
        <f>AB$3-SUM(IFERROR(VLOOKUP(T_Disponibilite[[#This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C23" s="41">
        <f>AC$3-SUM(IFERROR(VLOOKUP(T_Disponibilite[[#This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D23" s="41">
        <f>AD$3-SUM(IFERROR(VLOOKUP(T_Disponibilite[[#This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E23" s="42">
        <f>AE$3-SUM(IFERROR(VLOOKUP(T_Disponibilite[[#This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AF23" s="41">
        <f>AF$3-SUM(IFERROR(VLOOKUP(T_Disponibilite[[#This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AG23" s="41">
        <f>AG$3-SUM(IFERROR(VLOOKUP(T_Disponibilite[[#This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H23" s="41">
        <f>AH$3-SUM(IFERROR(VLOOKUP(T_Disponibilite[[#This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I23" s="41">
        <f>AI$3-SUM(IFERROR(VLOOKUP(T_Disponibilite[[#This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J23" s="41">
        <f>AJ$3-SUM(IFERROR(VLOOKUP(T_Disponibilite[[#This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K23" s="42">
        <f>AK$3-SUM(IFERROR(VLOOKUP(T_Disponibilite[[#This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AL23" s="41">
        <f>AL$3-SUM(IFERROR(VLOOKUP(T_Disponibilite[[#This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M23" s="41">
        <f>AM$3-SUM(IFERROR(VLOOKUP(T_Disponibilite[[#This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N23" s="41">
        <f>AN$3-SUM(IFERROR(VLOOKUP(T_Disponibilite[[#This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O23" s="41">
        <f>AO$3-SUM(IFERROR(VLOOKUP(T_Disponibilite[[#This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P23" s="41">
        <f>AP$3-SUM(IFERROR(VLOOKUP(T_Disponibilite[[#This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Q23" s="42">
        <f>AQ$3-SUM(IFERROR(VLOOKUP(T_Disponibilite[[#This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AR23" s="41">
        <f>AR$3-SUM(IFERROR(VLOOKUP(T_Disponibilite[[#This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S23" s="41">
        <f>AS$3-SUM(IFERROR(VLOOKUP(T_Disponibilite[[#This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T23" s="41">
        <f>AT$3-SUM(IFERROR(VLOOKUP(T_Disponibilite[[#This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U23" s="41">
        <f>AU$3-SUM(IFERROR(VLOOKUP(T_Disponibilite[[#This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V23" s="41">
        <f>AV$3-SUM(IFERROR(VLOOKUP(T_Disponibilite[[#This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W23" s="42">
        <f>AW$3-SUM(IFERROR(VLOOKUP(T_Disponibilite[[#This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AX23" s="41">
        <f>AX$3-SUM(IFERROR(VLOOKUP(T_Disponibilite[[#This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Y23" s="41">
        <f>AY$3-SUM(IFERROR(VLOOKUP(T_Disponibilite[[#This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Z23" s="41">
        <f>AZ$3-SUM(IFERROR(VLOOKUP(T_Disponibilite[[#This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A23" s="41">
        <f>BA$3-SUM(IFERROR(VLOOKUP(T_Disponibilite[[#This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B23" s="41">
        <f>BB$3-SUM(IFERROR(VLOOKUP(T_Disponibilite[[#This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C23" s="42">
        <f>BC$3-SUM(IFERROR(VLOOKUP(T_Disponibilite[[#This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D23" s="41">
        <f>BD$3-SUM(IFERROR(VLOOKUP(T_Disponibilite[[#This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E23" s="41">
        <f>BE$3-SUM(IFERROR(VLOOKUP(T_Disponibilite[[#This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F23" s="41">
        <f>BF$3-SUM(IFERROR(VLOOKUP(T_Disponibilite[[#This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G23" s="41">
        <f>BG$3-SUM(IFERROR(VLOOKUP(T_Disponibilite[[#This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H23" s="41">
        <f>BH$3-SUM(IFERROR(VLOOKUP(T_Disponibilite[[#This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I23" s="42">
        <f>BI$3-SUM(IFERROR(VLOOKUP(T_Disponibilite[[#This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BJ23" s="41">
        <f>BJ$3-SUM(IFERROR(VLOOKUP(T_Disponibilite[[#This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K23" s="41">
        <f>BK$3-SUM(IFERROR(VLOOKUP(T_Disponibilite[[#This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L23" s="41">
        <f>BL$3-SUM(IFERROR(VLOOKUP(T_Disponibilite[[#This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M23" s="41">
        <f>BM$3-SUM(IFERROR(VLOOKUP(T_Disponibilite[[#This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N23" s="41">
        <f>BN$3-SUM(IFERROR(VLOOKUP(T_Disponibilite[[#This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O23" s="42">
        <f>BO$3-SUM(IFERROR(VLOOKUP(T_Disponibilite[[#This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P23" s="41">
        <f>BP$3-SUM(IFERROR(VLOOKUP(T_Disponibilite[[#This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BQ23" s="41">
        <f>BQ$3-SUM(IFERROR(VLOOKUP(T_Disponibilite[[#This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R23" s="41">
        <f>BR$3-SUM(IFERROR(VLOOKUP(T_Disponibilite[[#This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S23" s="41">
        <f>BS$3-SUM(IFERROR(VLOOKUP(T_Disponibilite[[#This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T23" s="41">
        <f>BT$3-SUM(IFERROR(VLOOKUP(T_Disponibilite[[#This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U23" s="42">
        <f>BU$3-SUM(IFERROR(VLOOKUP(T_Disponibilite[[#This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BV23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250</v>
      </c>
      <c r="BW23" s="33" t="str">
        <f>IFERROR(VLOOKUP(T_Disponibilite[[#This Row],[id]],T_Ressources[[Id]:[Métier]],2,FALSE),"")</f>
        <v>Autre</v>
      </c>
    </row>
    <row r="24" spans="2:75" x14ac:dyDescent="0.3">
      <c r="B24" s="42" t="s">
        <v>17</v>
      </c>
      <c r="C24" s="33">
        <f>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D24" s="33">
        <f>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E24" s="33">
        <f>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F24" s="33">
        <f>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G24" s="33">
        <f>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H24" s="42">
        <f>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I24" s="33">
        <f>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J24" s="33">
        <f>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K24" s="33">
        <f>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L24" s="33">
        <f>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M24" s="33">
        <f>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N24" s="42">
        <f>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O24" s="33">
        <f>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P24" s="33">
        <f>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Q24" s="33">
        <f>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R24" s="33">
        <f>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S24" s="33">
        <f>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T24" s="42">
        <f>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23</v>
      </c>
      <c r="U24" s="41">
        <f>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V24" s="41">
        <f>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W24" s="41">
        <f>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X24" s="41">
        <f>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Y24" s="42">
        <f>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Z24" s="41">
        <f>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A24" s="41">
        <f>AA$3-SUM(IFERROR(VLOOKUP(T_Disponibilite[[#This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B24" s="41">
        <f>AB$3-SUM(IFERROR(VLOOKUP(T_Disponibilite[[#This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C24" s="41">
        <f>AC$3-SUM(IFERROR(VLOOKUP(T_Disponibilite[[#This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D24" s="41">
        <f>AD$3-SUM(IFERROR(VLOOKUP(T_Disponibilite[[#This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E24" s="42">
        <f>AE$3-SUM(IFERROR(VLOOKUP(T_Disponibilite[[#This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16</v>
      </c>
      <c r="AF24" s="41">
        <f>AF$3-SUM(IFERROR(VLOOKUP(T_Disponibilite[[#This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G24" s="41">
        <f>AG$3-SUM(IFERROR(VLOOKUP(T_Disponibilite[[#This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H24" s="41">
        <f>AH$3-SUM(IFERROR(VLOOKUP(T_Disponibilite[[#This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I24" s="41">
        <f>AI$3-SUM(IFERROR(VLOOKUP(T_Disponibilite[[#This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J24" s="41">
        <f>AJ$3-SUM(IFERROR(VLOOKUP(T_Disponibilite[[#This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K24" s="42">
        <f>AK$3-SUM(IFERROR(VLOOKUP(T_Disponibilite[[#This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AL24" s="41">
        <f>AL$3-SUM(IFERROR(VLOOKUP(T_Disponibilite[[#This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M24" s="41">
        <f>AM$3-SUM(IFERROR(VLOOKUP(T_Disponibilite[[#This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N24" s="41">
        <f>AN$3-SUM(IFERROR(VLOOKUP(T_Disponibilite[[#This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O24" s="41">
        <f>AO$3-SUM(IFERROR(VLOOKUP(T_Disponibilite[[#This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P24" s="41">
        <f>AP$3-SUM(IFERROR(VLOOKUP(T_Disponibilite[[#This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Q24" s="42">
        <f>AQ$3-SUM(IFERROR(VLOOKUP(T_Disponibilite[[#This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AR24" s="41">
        <f>AR$3-SUM(IFERROR(VLOOKUP(T_Disponibilite[[#This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S24" s="41">
        <f>AS$3-SUM(IFERROR(VLOOKUP(T_Disponibilite[[#This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T24" s="41">
        <f>AT$3-SUM(IFERROR(VLOOKUP(T_Disponibilite[[#This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U24" s="41">
        <f>AU$3-SUM(IFERROR(VLOOKUP(T_Disponibilite[[#This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V24" s="41">
        <f>AV$3-SUM(IFERROR(VLOOKUP(T_Disponibilite[[#This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W24" s="42">
        <f>AW$3-SUM(IFERROR(VLOOKUP(T_Disponibilite[[#This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AX24" s="41">
        <f>AX$3-SUM(IFERROR(VLOOKUP(T_Disponibilite[[#This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Y24" s="41">
        <f>AY$3-SUM(IFERROR(VLOOKUP(T_Disponibilite[[#This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Z24" s="41">
        <f>AZ$3-SUM(IFERROR(VLOOKUP(T_Disponibilite[[#This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A24" s="41">
        <f>BA$3-SUM(IFERROR(VLOOKUP(T_Disponibilite[[#This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B24" s="41">
        <f>BB$3-SUM(IFERROR(VLOOKUP(T_Disponibilite[[#This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C24" s="42">
        <f>BC$3-SUM(IFERROR(VLOOKUP(T_Disponibilite[[#This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11</v>
      </c>
      <c r="BD24" s="41">
        <f>BD$3-SUM(IFERROR(VLOOKUP(T_Disponibilite[[#This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E24" s="41">
        <f>BE$3-SUM(IFERROR(VLOOKUP(T_Disponibilite[[#This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F24" s="41">
        <f>BF$3-SUM(IFERROR(VLOOKUP(T_Disponibilite[[#This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G24" s="41">
        <f>BG$3-SUM(IFERROR(VLOOKUP(T_Disponibilite[[#This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H24" s="41">
        <f>BH$3-SUM(IFERROR(VLOOKUP(T_Disponibilite[[#This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I24" s="42">
        <f>BI$3-SUM(IFERROR(VLOOKUP(T_Disponibilite[[#This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BJ24" s="41">
        <f>BJ$3-SUM(IFERROR(VLOOKUP(T_Disponibilite[[#This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K24" s="41">
        <f>BK$3-SUM(IFERROR(VLOOKUP(T_Disponibilite[[#This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L24" s="41">
        <f>BL$3-SUM(IFERROR(VLOOKUP(T_Disponibilite[[#This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M24" s="41">
        <f>BM$3-SUM(IFERROR(VLOOKUP(T_Disponibilite[[#This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N24" s="41">
        <f>BN$3-SUM(IFERROR(VLOOKUP(T_Disponibilite[[#This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O24" s="42">
        <f>BO$3-SUM(IFERROR(VLOOKUP(T_Disponibilite[[#This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P24" s="41">
        <f>BP$3-SUM(IFERROR(VLOOKUP(T_Disponibilite[[#This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BQ24" s="41">
        <f>BQ$3-SUM(IFERROR(VLOOKUP(T_Disponibilite[[#This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R24" s="41">
        <f>BR$3-SUM(IFERROR(VLOOKUP(T_Disponibilite[[#This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S24" s="41">
        <f>BS$3-SUM(IFERROR(VLOOKUP(T_Disponibilite[[#This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T24" s="41">
        <f>BT$3-SUM(IFERROR(VLOOKUP(T_Disponibilite[[#This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U24" s="42">
        <f>BU$3-SUM(IFERROR(VLOOKUP(T_Disponibilite[[#This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BV24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232</v>
      </c>
      <c r="BW24" s="33" t="str">
        <f>IFERROR(VLOOKUP(T_Disponibilite[[#This Row],[id]],T_Ressources[[Id]:[Métier]],2,FALSE),"")</f>
        <v>Technique</v>
      </c>
    </row>
    <row r="25" spans="2:75" x14ac:dyDescent="0.3">
      <c r="B25" s="42" t="s">
        <v>19</v>
      </c>
      <c r="C25" s="33">
        <f>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D25" s="33">
        <f>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E25" s="33">
        <f>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F25" s="33">
        <f>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G25" s="33">
        <f>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H25" s="42">
        <f>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I25" s="33">
        <f>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J25" s="33">
        <f>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K25" s="33">
        <f>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L25" s="33">
        <f>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M25" s="33">
        <f>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N25" s="42">
        <f>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O25" s="41">
        <f>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P25" s="41">
        <f>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Q25" s="41">
        <f>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R25" s="33">
        <f>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S25" s="33">
        <f>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T25" s="42">
        <f>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23</v>
      </c>
      <c r="U25" s="33">
        <f>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V25" s="33">
        <f>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W25" s="33">
        <f>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X25" s="41">
        <f>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Y25" s="42">
        <f>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Z25" s="41">
        <f>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A25" s="41">
        <f>AA$3-SUM(IFERROR(VLOOKUP(T_Disponibilite[[#This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B25" s="41">
        <f>AB$3-SUM(IFERROR(VLOOKUP(T_Disponibilite[[#This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C25" s="41">
        <f>AC$3-SUM(IFERROR(VLOOKUP(T_Disponibilite[[#This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D25" s="41">
        <f>AD$3-SUM(IFERROR(VLOOKUP(T_Disponibilite[[#This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-2</v>
      </c>
      <c r="AE25" s="42">
        <f>AE$3-SUM(IFERROR(VLOOKUP(T_Disponibilite[[#This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11</v>
      </c>
      <c r="AF25" s="41">
        <f>AF$3-SUM(IFERROR(VLOOKUP(T_Disponibilite[[#This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G25" s="41">
        <f>AG$3-SUM(IFERROR(VLOOKUP(T_Disponibilite[[#This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H25" s="41">
        <f>AH$3-SUM(IFERROR(VLOOKUP(T_Disponibilite[[#This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I25" s="41">
        <f>AI$3-SUM(IFERROR(VLOOKUP(T_Disponibilite[[#This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AJ25" s="41">
        <f>AJ$3-SUM(IFERROR(VLOOKUP(T_Disponibilite[[#This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AK25" s="42">
        <f>AK$3-SUM(IFERROR(VLOOKUP(T_Disponibilite[[#This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7</v>
      </c>
      <c r="AL25" s="41">
        <f>AL$3-SUM(IFERROR(VLOOKUP(T_Disponibilite[[#This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M25" s="41">
        <f>AM$3-SUM(IFERROR(VLOOKUP(T_Disponibilite[[#This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N25" s="41">
        <f>AN$3-SUM(IFERROR(VLOOKUP(T_Disponibilite[[#This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O25" s="41">
        <f>AO$3-SUM(IFERROR(VLOOKUP(T_Disponibilite[[#This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P25" s="41">
        <f>AP$3-SUM(IFERROR(VLOOKUP(T_Disponibilite[[#This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Q25" s="42">
        <f>AQ$3-SUM(IFERROR(VLOOKUP(T_Disponibilite[[#This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AR25" s="41">
        <f>AR$3-SUM(IFERROR(VLOOKUP(T_Disponibilite[[#This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S25" s="41">
        <f>AS$3-SUM(IFERROR(VLOOKUP(T_Disponibilite[[#This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T25" s="41">
        <f>AT$3-SUM(IFERROR(VLOOKUP(T_Disponibilite[[#This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U25" s="41">
        <f>AU$3-SUM(IFERROR(VLOOKUP(T_Disponibilite[[#This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V25" s="41">
        <f>AV$3-SUM(IFERROR(VLOOKUP(T_Disponibilite[[#This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W25" s="42">
        <f>AW$3-SUM(IFERROR(VLOOKUP(T_Disponibilite[[#This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AX25" s="41">
        <f>AX$3-SUM(IFERROR(VLOOKUP(T_Disponibilite[[#This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Y25" s="41">
        <f>AY$3-SUM(IFERROR(VLOOKUP(T_Disponibilite[[#This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Z25" s="41">
        <f>AZ$3-SUM(IFERROR(VLOOKUP(T_Disponibilite[[#This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A25" s="41">
        <f>BA$3-SUM(IFERROR(VLOOKUP(T_Disponibilite[[#This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B25" s="41">
        <f>BB$3-SUM(IFERROR(VLOOKUP(T_Disponibilite[[#This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C25" s="42">
        <f>BC$3-SUM(IFERROR(VLOOKUP(T_Disponibilite[[#This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D25" s="41">
        <f>BD$3-SUM(IFERROR(VLOOKUP(T_Disponibilite[[#This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E25" s="41">
        <f>BE$3-SUM(IFERROR(VLOOKUP(T_Disponibilite[[#This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F25" s="41">
        <f>BF$3-SUM(IFERROR(VLOOKUP(T_Disponibilite[[#This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G25" s="41">
        <f>BG$3-SUM(IFERROR(VLOOKUP(T_Disponibilite[[#This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H25" s="41">
        <f>BH$3-SUM(IFERROR(VLOOKUP(T_Disponibilite[[#This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I25" s="42">
        <f>BI$3-SUM(IFERROR(VLOOKUP(T_Disponibilite[[#This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BJ25" s="41">
        <f>BJ$3-SUM(IFERROR(VLOOKUP(T_Disponibilite[[#This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K25" s="41">
        <f>BK$3-SUM(IFERROR(VLOOKUP(T_Disponibilite[[#This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L25" s="41">
        <f>BL$3-SUM(IFERROR(VLOOKUP(T_Disponibilite[[#This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M25" s="41">
        <f>BM$3-SUM(IFERROR(VLOOKUP(T_Disponibilite[[#This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N25" s="41">
        <f>BN$3-SUM(IFERROR(VLOOKUP(T_Disponibilite[[#This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O25" s="42">
        <f>BO$3-SUM(IFERROR(VLOOKUP(T_Disponibilite[[#This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P25" s="41">
        <f>BP$3-SUM(IFERROR(VLOOKUP(T_Disponibilite[[#This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BQ25" s="41">
        <f>BQ$3-SUM(IFERROR(VLOOKUP(T_Disponibilite[[#This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R25" s="41">
        <f>BR$3-SUM(IFERROR(VLOOKUP(T_Disponibilite[[#This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S25" s="41">
        <f>BS$3-SUM(IFERROR(VLOOKUP(T_Disponibilite[[#This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T25" s="41">
        <f>BT$3-SUM(IFERROR(VLOOKUP(T_Disponibilite[[#This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U25" s="42">
        <f>BU$3-SUM(IFERROR(VLOOKUP(T_Disponibilite[[#This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BV25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228</v>
      </c>
      <c r="BW25" s="33" t="str">
        <f>IFERROR(VLOOKUP(T_Disponibilite[[#This Row],[id]],T_Ressources[[Id]:[Métier]],2,FALSE),"")</f>
        <v>Fonctionnel</v>
      </c>
    </row>
    <row r="26" spans="2:75" x14ac:dyDescent="0.3">
      <c r="B26" s="42" t="s">
        <v>16</v>
      </c>
      <c r="C26" s="33">
        <f>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D26" s="33">
        <f>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E26" s="33">
        <f>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F26" s="33">
        <f>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G26" s="33">
        <f>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H26" s="42">
        <f>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I26" s="33">
        <f>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J26" s="33">
        <f>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K26" s="33">
        <f>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L26" s="33">
        <f>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M26" s="33">
        <f>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N26" s="42">
        <f>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O26" s="33">
        <f>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P26" s="33">
        <f>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Q26" s="33">
        <f>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R26" s="33">
        <f>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S26" s="33">
        <f>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T26" s="42">
        <f>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23</v>
      </c>
      <c r="U26" s="41">
        <f>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V26" s="41">
        <f>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W26" s="41">
        <f>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X26" s="41">
        <f>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Y26" s="42">
        <f>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Z26" s="41">
        <f>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A26" s="41">
        <f>AA$3-SUM(IFERROR(VLOOKUP(T_Disponibilite[[#This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B26" s="41">
        <f>AB$3-SUM(IFERROR(VLOOKUP(T_Disponibilite[[#This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C26" s="41">
        <f>AC$3-SUM(IFERROR(VLOOKUP(T_Disponibilite[[#This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D26" s="41">
        <f>AD$3-SUM(IFERROR(VLOOKUP(T_Disponibilite[[#This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E26" s="42">
        <f>AE$3-SUM(IFERROR(VLOOKUP(T_Disponibilite[[#This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AF26" s="41">
        <f>AF$3-SUM(IFERROR(VLOOKUP(T_Disponibilite[[#This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AG26" s="41">
        <f>AG$3-SUM(IFERROR(VLOOKUP(T_Disponibilite[[#This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H26" s="41">
        <f>AH$3-SUM(IFERROR(VLOOKUP(T_Disponibilite[[#This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I26" s="41">
        <f>AI$3-SUM(IFERROR(VLOOKUP(T_Disponibilite[[#This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J26" s="41">
        <f>AJ$3-SUM(IFERROR(VLOOKUP(T_Disponibilite[[#This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K26" s="42">
        <f>AK$3-SUM(IFERROR(VLOOKUP(T_Disponibilite[[#This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AL26" s="41">
        <f>AL$3-SUM(IFERROR(VLOOKUP(T_Disponibilite[[#This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M26" s="41">
        <f>AM$3-SUM(IFERROR(VLOOKUP(T_Disponibilite[[#This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N26" s="41">
        <f>AN$3-SUM(IFERROR(VLOOKUP(T_Disponibilite[[#This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O26" s="41">
        <f>AO$3-SUM(IFERROR(VLOOKUP(T_Disponibilite[[#This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P26" s="41">
        <f>AP$3-SUM(IFERROR(VLOOKUP(T_Disponibilite[[#This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Q26" s="42">
        <f>AQ$3-SUM(IFERROR(VLOOKUP(T_Disponibilite[[#This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AR26" s="41">
        <f>AR$3-SUM(IFERROR(VLOOKUP(T_Disponibilite[[#This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S26" s="41">
        <f>AS$3-SUM(IFERROR(VLOOKUP(T_Disponibilite[[#This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T26" s="41">
        <f>AT$3-SUM(IFERROR(VLOOKUP(T_Disponibilite[[#This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U26" s="41">
        <f>AU$3-SUM(IFERROR(VLOOKUP(T_Disponibilite[[#This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V26" s="41">
        <f>AV$3-SUM(IFERROR(VLOOKUP(T_Disponibilite[[#This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W26" s="42">
        <f>AW$3-SUM(IFERROR(VLOOKUP(T_Disponibilite[[#This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9</v>
      </c>
      <c r="AX26" s="41">
        <f>AX$3-SUM(IFERROR(VLOOKUP(T_Disponibilite[[#This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Y26" s="41">
        <f>AY$3-SUM(IFERROR(VLOOKUP(T_Disponibilite[[#This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Z26" s="41">
        <f>AZ$3-SUM(IFERROR(VLOOKUP(T_Disponibilite[[#This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A26" s="41">
        <f>BA$3-SUM(IFERROR(VLOOKUP(T_Disponibilite[[#This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B26" s="41">
        <f>BB$3-SUM(IFERROR(VLOOKUP(T_Disponibilite[[#This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C26" s="42">
        <f>BC$3-SUM(IFERROR(VLOOKUP(T_Disponibilite[[#This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D26" s="41">
        <f>BD$3-SUM(IFERROR(VLOOKUP(T_Disponibilite[[#This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E26" s="41">
        <f>BE$3-SUM(IFERROR(VLOOKUP(T_Disponibilite[[#This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F26" s="41">
        <f>BF$3-SUM(IFERROR(VLOOKUP(T_Disponibilite[[#This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G26" s="41">
        <f>BG$3-SUM(IFERROR(VLOOKUP(T_Disponibilite[[#This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H26" s="41">
        <f>BH$3-SUM(IFERROR(VLOOKUP(T_Disponibilite[[#This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I26" s="42">
        <f>BI$3-SUM(IFERROR(VLOOKUP(T_Disponibilite[[#This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BJ26" s="41">
        <f>BJ$3-SUM(IFERROR(VLOOKUP(T_Disponibilite[[#This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K26" s="41">
        <f>BK$3-SUM(IFERROR(VLOOKUP(T_Disponibilite[[#This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L26" s="41">
        <f>BL$3-SUM(IFERROR(VLOOKUP(T_Disponibilite[[#This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M26" s="41">
        <f>BM$3-SUM(IFERROR(VLOOKUP(T_Disponibilite[[#This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N26" s="41">
        <f>BN$3-SUM(IFERROR(VLOOKUP(T_Disponibilite[[#This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O26" s="42">
        <f>BO$3-SUM(IFERROR(VLOOKUP(T_Disponibilite[[#This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BP26" s="41">
        <f>BP$3-SUM(IFERROR(VLOOKUP(T_Disponibilite[[#This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BQ26" s="41">
        <f>BQ$3-SUM(IFERROR(VLOOKUP(T_Disponibilite[[#This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R26" s="41">
        <f>BR$3-SUM(IFERROR(VLOOKUP(T_Disponibilite[[#This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S26" s="41">
        <f>BS$3-SUM(IFERROR(VLOOKUP(T_Disponibilite[[#This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T26" s="41">
        <f>BT$3-SUM(IFERROR(VLOOKUP(T_Disponibilite[[#This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BU26" s="42">
        <f>BU$3-SUM(IFERROR(VLOOKUP(T_Disponibilite[[#This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16</v>
      </c>
      <c r="BV26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229</v>
      </c>
      <c r="BW26" s="33" t="str">
        <f>IFERROR(VLOOKUP(T_Disponibilite[[#This Row],[id]],T_Ressources[[Id]:[Métier]],2,FALSE),"")</f>
        <v>Fonctionnel</v>
      </c>
    </row>
    <row r="27" spans="2:75" x14ac:dyDescent="0.3">
      <c r="B27" s="42" t="s">
        <v>23</v>
      </c>
      <c r="C27" s="33">
        <f>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D27" s="33">
        <f>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E27" s="33">
        <f>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F27" s="33">
        <f>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G27" s="33">
        <f>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H27" s="42">
        <f>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I27" s="33">
        <f>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J27" s="33">
        <f>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K27" s="33">
        <f>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L27" s="33">
        <f>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M27" s="33">
        <f>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N27" s="42">
        <f>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O27" s="33">
        <f>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P27" s="33">
        <f>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Q27" s="33">
        <f>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R27" s="33">
        <f>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S27" s="33">
        <f>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T27" s="42">
        <f>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23</v>
      </c>
      <c r="U27" s="41">
        <f>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V27" s="41">
        <f>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W27" s="41">
        <f>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X27" s="41">
        <f>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Y27" s="42">
        <f>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Z27" s="41">
        <f>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A27" s="41">
        <f>AA$3-SUM(IFERROR(VLOOKUP(T_Disponibilite[[#This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B27" s="41">
        <f>AB$3-SUM(IFERROR(VLOOKUP(T_Disponibilite[[#This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C27" s="41">
        <f>AC$3-SUM(IFERROR(VLOOKUP(T_Disponibilite[[#This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D27" s="41">
        <f>AD$3-SUM(IFERROR(VLOOKUP(T_Disponibilite[[#This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E27" s="42">
        <f>AE$3-SUM(IFERROR(VLOOKUP(T_Disponibilite[[#This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AF27" s="41">
        <f>AF$3-SUM(IFERROR(VLOOKUP(T_Disponibilite[[#This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AG27" s="41">
        <f>AG$3-SUM(IFERROR(VLOOKUP(T_Disponibilite[[#This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H27" s="41">
        <f>AH$3-SUM(IFERROR(VLOOKUP(T_Disponibilite[[#This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I27" s="41">
        <f>AI$3-SUM(IFERROR(VLOOKUP(T_Disponibilite[[#This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J27" s="41">
        <f>AJ$3-SUM(IFERROR(VLOOKUP(T_Disponibilite[[#This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K27" s="42">
        <f>AK$3-SUM(IFERROR(VLOOKUP(T_Disponibilite[[#This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AL27" s="41">
        <f>AL$3-SUM(IFERROR(VLOOKUP(T_Disponibilite[[#This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M27" s="41">
        <f>AM$3-SUM(IFERROR(VLOOKUP(T_Disponibilite[[#This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N27" s="41">
        <f>AN$3-SUM(IFERROR(VLOOKUP(T_Disponibilite[[#This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O27" s="41">
        <f>AO$3-SUM(IFERROR(VLOOKUP(T_Disponibilite[[#This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P27" s="41">
        <f>AP$3-SUM(IFERROR(VLOOKUP(T_Disponibilite[[#This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Q27" s="42">
        <f>AQ$3-SUM(IFERROR(VLOOKUP(T_Disponibilite[[#This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AR27" s="41">
        <f>AR$3-SUM(IFERROR(VLOOKUP(T_Disponibilite[[#This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S27" s="41">
        <f>AS$3-SUM(IFERROR(VLOOKUP(T_Disponibilite[[#This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T27" s="41">
        <f>AT$3-SUM(IFERROR(VLOOKUP(T_Disponibilite[[#This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U27" s="41">
        <f>AU$3-SUM(IFERROR(VLOOKUP(T_Disponibilite[[#This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V27" s="41">
        <f>AV$3-SUM(IFERROR(VLOOKUP(T_Disponibilite[[#This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AW27" s="42">
        <f>AW$3-SUM(IFERROR(VLOOKUP(T_Disponibilite[[#This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X27" s="41">
        <f>AX$3-SUM(IFERROR(VLOOKUP(T_Disponibilite[[#This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Y27" s="41">
        <f>AY$3-SUM(IFERROR(VLOOKUP(T_Disponibilite[[#This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Z27" s="41">
        <f>AZ$3-SUM(IFERROR(VLOOKUP(T_Disponibilite[[#This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A27" s="41">
        <f>BA$3-SUM(IFERROR(VLOOKUP(T_Disponibilite[[#This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B27" s="41">
        <f>BB$3-SUM(IFERROR(VLOOKUP(T_Disponibilite[[#This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C27" s="42">
        <f>BC$3-SUM(IFERROR(VLOOKUP(T_Disponibilite[[#This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D27" s="41">
        <f>BD$3-SUM(IFERROR(VLOOKUP(T_Disponibilite[[#This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E27" s="41">
        <f>BE$3-SUM(IFERROR(VLOOKUP(T_Disponibilite[[#This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F27" s="41">
        <f>BF$3-SUM(IFERROR(VLOOKUP(T_Disponibilite[[#This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G27" s="41">
        <f>BG$3-SUM(IFERROR(VLOOKUP(T_Disponibilite[[#This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H27" s="41">
        <f>BH$3-SUM(IFERROR(VLOOKUP(T_Disponibilite[[#This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I27" s="42">
        <f>BI$3-SUM(IFERROR(VLOOKUP(T_Disponibilite[[#This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BJ27" s="41">
        <f>BJ$3-SUM(IFERROR(VLOOKUP(T_Disponibilite[[#This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K27" s="41">
        <f>BK$3-SUM(IFERROR(VLOOKUP(T_Disponibilite[[#This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L27" s="41">
        <f>BL$3-SUM(IFERROR(VLOOKUP(T_Disponibilite[[#This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M27" s="41">
        <f>BM$3-SUM(IFERROR(VLOOKUP(T_Disponibilite[[#This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N27" s="41">
        <f>BN$3-SUM(IFERROR(VLOOKUP(T_Disponibilite[[#This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O27" s="42">
        <f>BO$3-SUM(IFERROR(VLOOKUP(T_Disponibilite[[#This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P27" s="41">
        <f>BP$3-SUM(IFERROR(VLOOKUP(T_Disponibilite[[#This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BQ27" s="41">
        <f>BQ$3-SUM(IFERROR(VLOOKUP(T_Disponibilite[[#This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R27" s="41">
        <f>BR$3-SUM(IFERROR(VLOOKUP(T_Disponibilite[[#This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S27" s="41">
        <f>BS$3-SUM(IFERROR(VLOOKUP(T_Disponibilite[[#This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T27" s="41">
        <f>BT$3-SUM(IFERROR(VLOOKUP(T_Disponibilite[[#This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U27" s="42">
        <f>BU$3-SUM(IFERROR(VLOOKUP(T_Disponibilite[[#This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BV27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229</v>
      </c>
      <c r="BW27" s="33" t="str">
        <f>IFERROR(VLOOKUP(T_Disponibilite[[#This Row],[id]],T_Ressources[[Id]:[Métier]],2,FALSE),"")</f>
        <v>Stagiaire</v>
      </c>
    </row>
    <row r="28" spans="2:75" x14ac:dyDescent="0.3">
      <c r="B28" s="42" t="s">
        <v>15</v>
      </c>
      <c r="C28" s="33">
        <f>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D28" s="33">
        <f>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E28" s="33">
        <f>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F28" s="33">
        <f>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G28" s="33">
        <f>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H28" s="42">
        <f>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I28" s="33">
        <f>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J28" s="33">
        <f>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K28" s="33">
        <f>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L28" s="33">
        <f>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M28" s="33">
        <f>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N28" s="42">
        <f>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O28" s="33">
        <f>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P28" s="33">
        <f>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0</v>
      </c>
      <c r="Q28" s="33">
        <f>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R28" s="33">
        <f>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S28" s="33">
        <f>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T28" s="42">
        <f>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18</v>
      </c>
      <c r="U28" s="41">
        <f>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V28" s="41">
        <f>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W28" s="41">
        <f>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X28" s="41">
        <f>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Y28" s="42">
        <f>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Z28" s="41">
        <f>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A28" s="41">
        <f>AA$3-SUM(IFERROR(VLOOKUP(T_Disponibilite[[#This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B28" s="41">
        <f>AB$3-SUM(IFERROR(VLOOKUP(T_Disponibilite[[#This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C28" s="41">
        <f>AC$3-SUM(IFERROR(VLOOKUP(T_Disponibilite[[#This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D28" s="41">
        <f>AD$3-SUM(IFERROR(VLOOKUP(T_Disponibilite[[#This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E28" s="42">
        <f>AE$3-SUM(IFERROR(VLOOKUP(T_Disponibilite[[#This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AF28" s="41">
        <f>AF$3-SUM(IFERROR(VLOOKUP(T_Disponibilite[[#This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AG28" s="41">
        <f>AG$3-SUM(IFERROR(VLOOKUP(T_Disponibilite[[#This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H28" s="41">
        <f>AH$3-SUM(IFERROR(VLOOKUP(T_Disponibilite[[#This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I28" s="41">
        <f>AI$3-SUM(IFERROR(VLOOKUP(T_Disponibilite[[#This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J28" s="41">
        <f>AJ$3-SUM(IFERROR(VLOOKUP(T_Disponibilite[[#This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K28" s="42">
        <f>AK$3-SUM(IFERROR(VLOOKUP(T_Disponibilite[[#This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AL28" s="41">
        <f>AL$3-SUM(IFERROR(VLOOKUP(T_Disponibilite[[#This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M28" s="41">
        <f>AM$3-SUM(IFERROR(VLOOKUP(T_Disponibilite[[#This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N28" s="41">
        <f>AN$3-SUM(IFERROR(VLOOKUP(T_Disponibilite[[#This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O28" s="41">
        <f>AO$3-SUM(IFERROR(VLOOKUP(T_Disponibilite[[#This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P28" s="41">
        <f>AP$3-SUM(IFERROR(VLOOKUP(T_Disponibilite[[#This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Q28" s="42">
        <f>AQ$3-SUM(IFERROR(VLOOKUP(T_Disponibilite[[#This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AR28" s="41">
        <f>AR$3-SUM(IFERROR(VLOOKUP(T_Disponibilite[[#This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S28" s="41">
        <f>AS$3-SUM(IFERROR(VLOOKUP(T_Disponibilite[[#This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T28" s="41">
        <f>AT$3-SUM(IFERROR(VLOOKUP(T_Disponibilite[[#This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U28" s="41">
        <f>AU$3-SUM(IFERROR(VLOOKUP(T_Disponibilite[[#This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V28" s="41">
        <f>AV$3-SUM(IFERROR(VLOOKUP(T_Disponibilite[[#This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W28" s="42">
        <f>AW$3-SUM(IFERROR(VLOOKUP(T_Disponibilite[[#This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AX28" s="41">
        <f>AX$3-SUM(IFERROR(VLOOKUP(T_Disponibilite[[#This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Y28" s="41">
        <f>AY$3-SUM(IFERROR(VLOOKUP(T_Disponibilite[[#This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Z28" s="41">
        <f>AZ$3-SUM(IFERROR(VLOOKUP(T_Disponibilite[[#This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A28" s="41">
        <f>BA$3-SUM(IFERROR(VLOOKUP(T_Disponibilite[[#This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B28" s="41">
        <f>BB$3-SUM(IFERROR(VLOOKUP(T_Disponibilite[[#This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C28" s="42">
        <f>BC$3-SUM(IFERROR(VLOOKUP(T_Disponibilite[[#This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D28" s="41">
        <f>BD$3-SUM(IFERROR(VLOOKUP(T_Disponibilite[[#This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E28" s="41">
        <f>BE$3-SUM(IFERROR(VLOOKUP(T_Disponibilite[[#This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F28" s="41">
        <f>BF$3-SUM(IFERROR(VLOOKUP(T_Disponibilite[[#This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G28" s="41">
        <f>BG$3-SUM(IFERROR(VLOOKUP(T_Disponibilite[[#This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H28" s="41">
        <f>BH$3-SUM(IFERROR(VLOOKUP(T_Disponibilite[[#This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I28" s="42">
        <f>BI$3-SUM(IFERROR(VLOOKUP(T_Disponibilite[[#This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BJ28" s="41">
        <f>BJ$3-SUM(IFERROR(VLOOKUP(T_Disponibilite[[#This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K28" s="41">
        <f>BK$3-SUM(IFERROR(VLOOKUP(T_Disponibilite[[#This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L28" s="41">
        <f>BL$3-SUM(IFERROR(VLOOKUP(T_Disponibilite[[#This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M28" s="41">
        <f>BM$3-SUM(IFERROR(VLOOKUP(T_Disponibilite[[#This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N28" s="41">
        <f>BN$3-SUM(IFERROR(VLOOKUP(T_Disponibilite[[#This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O28" s="42">
        <f>BO$3-SUM(IFERROR(VLOOKUP(T_Disponibilite[[#This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P28" s="41">
        <f>BP$3-SUM(IFERROR(VLOOKUP(T_Disponibilite[[#This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BQ28" s="41">
        <f>BQ$3-SUM(IFERROR(VLOOKUP(T_Disponibilite[[#This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R28" s="41">
        <f>BR$3-SUM(IFERROR(VLOOKUP(T_Disponibilite[[#This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S28" s="41">
        <f>BS$3-SUM(IFERROR(VLOOKUP(T_Disponibilite[[#This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T28" s="41">
        <f>BT$3-SUM(IFERROR(VLOOKUP(T_Disponibilite[[#This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U28" s="42">
        <f>BU$3-SUM(IFERROR(VLOOKUP(T_Disponibilite[[#This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BV28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245</v>
      </c>
      <c r="BW28" s="33" t="str">
        <f>IFERROR(VLOOKUP(T_Disponibilite[[#This Row],[id]],T_Ressources[[Id]:[Métier]],2,FALSE),"")</f>
        <v>Fonctionnel</v>
      </c>
    </row>
    <row r="29" spans="2:75" x14ac:dyDescent="0.3">
      <c r="B29" s="42" t="s">
        <v>161</v>
      </c>
      <c r="C29" s="33">
        <f>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D29" s="33">
        <f>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E29" s="33">
        <f>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F29" s="33">
        <f>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G29" s="33">
        <f>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H29" s="42">
        <f>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I29" s="33">
        <f>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J29" s="33">
        <f>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K29" s="33">
        <f>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L29" s="33">
        <f>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M29" s="33">
        <f>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N29" s="42">
        <f>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O29" s="33">
        <f>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P29" s="33">
        <f>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Q29" s="33">
        <f>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R29" s="33">
        <f>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S29" s="33">
        <f>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T29" s="42">
        <f>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23</v>
      </c>
      <c r="U29" s="41">
        <f>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V29" s="41">
        <f>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W29" s="41">
        <f>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X29" s="41">
        <f>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Y29" s="42">
        <f>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Z29" s="41">
        <f>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A29" s="41">
        <f>AA$3-SUM(IFERROR(VLOOKUP(T_Disponibilite[[#This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B29" s="41">
        <f>AB$3-SUM(IFERROR(VLOOKUP(T_Disponibilite[[#This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C29" s="41">
        <f>AC$3-SUM(IFERROR(VLOOKUP(T_Disponibilite[[#This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D29" s="41">
        <f>AD$3-SUM(IFERROR(VLOOKUP(T_Disponibilite[[#This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E29" s="42">
        <f>AE$3-SUM(IFERROR(VLOOKUP(T_Disponibilite[[#This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AF29" s="41">
        <f>AF$3-SUM(IFERROR(VLOOKUP(T_Disponibilite[[#This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AG29" s="41">
        <f>AG$3-SUM(IFERROR(VLOOKUP(T_Disponibilite[[#This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H29" s="41">
        <f>AH$3-SUM(IFERROR(VLOOKUP(T_Disponibilite[[#This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I29" s="41">
        <f>AI$3-SUM(IFERROR(VLOOKUP(T_Disponibilite[[#This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J29" s="41">
        <f>AJ$3-SUM(IFERROR(VLOOKUP(T_Disponibilite[[#This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K29" s="42">
        <f>AK$3-SUM(IFERROR(VLOOKUP(T_Disponibilite[[#This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AL29" s="41">
        <f>AL$3-SUM(IFERROR(VLOOKUP(T_Disponibilite[[#This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M29" s="41">
        <f>AM$3-SUM(IFERROR(VLOOKUP(T_Disponibilite[[#This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N29" s="41">
        <f>AN$3-SUM(IFERROR(VLOOKUP(T_Disponibilite[[#This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O29" s="41">
        <f>AO$3-SUM(IFERROR(VLOOKUP(T_Disponibilite[[#This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P29" s="41">
        <f>AP$3-SUM(IFERROR(VLOOKUP(T_Disponibilite[[#This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Q29" s="42">
        <f>AQ$3-SUM(IFERROR(VLOOKUP(T_Disponibilite[[#This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AR29" s="41">
        <f>AR$3-SUM(IFERROR(VLOOKUP(T_Disponibilite[[#This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S29" s="41">
        <f>AS$3-SUM(IFERROR(VLOOKUP(T_Disponibilite[[#This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T29" s="41">
        <f>AT$3-SUM(IFERROR(VLOOKUP(T_Disponibilite[[#This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U29" s="41">
        <f>AU$3-SUM(IFERROR(VLOOKUP(T_Disponibilite[[#This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V29" s="41">
        <f>AV$3-SUM(IFERROR(VLOOKUP(T_Disponibilite[[#This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W29" s="42">
        <f>AW$3-SUM(IFERROR(VLOOKUP(T_Disponibilite[[#This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AX29" s="41">
        <f>AX$3-SUM(IFERROR(VLOOKUP(T_Disponibilite[[#This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Y29" s="41">
        <f>AY$3-SUM(IFERROR(VLOOKUP(T_Disponibilite[[#This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Z29" s="41">
        <f>AZ$3-SUM(IFERROR(VLOOKUP(T_Disponibilite[[#This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A29" s="41">
        <f>BA$3-SUM(IFERROR(VLOOKUP(T_Disponibilite[[#This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B29" s="41">
        <f>BB$3-SUM(IFERROR(VLOOKUP(T_Disponibilite[[#This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C29" s="42">
        <f>BC$3-SUM(IFERROR(VLOOKUP(T_Disponibilite[[#This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D29" s="41">
        <f>BD$3-SUM(IFERROR(VLOOKUP(T_Disponibilite[[#This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E29" s="41">
        <f>BE$3-SUM(IFERROR(VLOOKUP(T_Disponibilite[[#This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F29" s="41">
        <f>BF$3-SUM(IFERROR(VLOOKUP(T_Disponibilite[[#This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G29" s="41">
        <f>BG$3-SUM(IFERROR(VLOOKUP(T_Disponibilite[[#This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H29" s="41">
        <f>BH$3-SUM(IFERROR(VLOOKUP(T_Disponibilite[[#This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I29" s="42">
        <f>BI$3-SUM(IFERROR(VLOOKUP(T_Disponibilite[[#This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BJ29" s="41">
        <f>BJ$3-SUM(IFERROR(VLOOKUP(T_Disponibilite[[#This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K29" s="41">
        <f>BK$3-SUM(IFERROR(VLOOKUP(T_Disponibilite[[#This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L29" s="41">
        <f>BL$3-SUM(IFERROR(VLOOKUP(T_Disponibilite[[#This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M29" s="41">
        <f>BM$3-SUM(IFERROR(VLOOKUP(T_Disponibilite[[#This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N29" s="41">
        <f>BN$3-SUM(IFERROR(VLOOKUP(T_Disponibilite[[#This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O29" s="42">
        <f>BO$3-SUM(IFERROR(VLOOKUP(T_Disponibilite[[#This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P29" s="41">
        <f>BP$3-SUM(IFERROR(VLOOKUP(T_Disponibilite[[#This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BQ29" s="41">
        <f>BQ$3-SUM(IFERROR(VLOOKUP(T_Disponibilite[[#This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R29" s="41">
        <f>BR$3-SUM(IFERROR(VLOOKUP(T_Disponibilite[[#This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S29" s="41">
        <f>BS$3-SUM(IFERROR(VLOOKUP(T_Disponibilite[[#This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T29" s="41">
        <f>BT$3-SUM(IFERROR(VLOOKUP(T_Disponibilite[[#This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U29" s="42">
        <f>BU$3-SUM(IFERROR(VLOOKUP(T_Disponibilite[[#This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BV29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250</v>
      </c>
      <c r="BW29" s="33" t="str">
        <f>IFERROR(VLOOKUP(T_Disponibilite[[#This Row],[id]],T_Ressources[[Id]:[Métier]],2,FALSE),"")</f>
        <v>Autre</v>
      </c>
    </row>
    <row r="30" spans="2:75" x14ac:dyDescent="0.3">
      <c r="B30" s="42" t="s">
        <v>170</v>
      </c>
      <c r="C30" s="33">
        <f>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D30" s="33">
        <f>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E30" s="33">
        <f>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F30" s="33">
        <f>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G30" s="33">
        <f>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H30" s="42">
        <f>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I30" s="33">
        <f>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J30" s="33">
        <f>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K30" s="33">
        <f>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L30" s="33">
        <f>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M30" s="33">
        <f>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N30" s="42">
        <f>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O30" s="33">
        <f>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P30" s="33">
        <f>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Q30" s="33">
        <f>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R30" s="33">
        <f>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S30" s="33">
        <f>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T30" s="42">
        <f>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23</v>
      </c>
      <c r="U30" s="33">
        <f>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V30" s="33">
        <f>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W30" s="33">
        <f>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X30" s="33">
        <f>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Y30" s="42">
        <f>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Z30" s="33">
        <f>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A30" s="33">
        <f>AA$3-SUM(IFERROR(VLOOKUP(T_Disponibilite[[#This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B30" s="33">
        <f>AB$3-SUM(IFERROR(VLOOKUP(T_Disponibilite[[#This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C30" s="33">
        <f>AC$3-SUM(IFERROR(VLOOKUP(T_Disponibilite[[#This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D30" s="33">
        <f>AD$3-SUM(IFERROR(VLOOKUP(T_Disponibilite[[#This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3</v>
      </c>
      <c r="AE30" s="42">
        <f>AE$3-SUM(IFERROR(VLOOKUP(T_Disponibilite[[#This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19</v>
      </c>
      <c r="AF30" s="33">
        <f>AF$3-SUM(IFERROR(VLOOKUP(T_Disponibilite[[#This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AG30" s="33">
        <f>AG$3-SUM(IFERROR(VLOOKUP(T_Disponibilite[[#This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H30" s="33">
        <f>AH$3-SUM(IFERROR(VLOOKUP(T_Disponibilite[[#This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I30" s="33">
        <f>AI$3-SUM(IFERROR(VLOOKUP(T_Disponibilite[[#This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J30" s="33">
        <f>AJ$3-SUM(IFERROR(VLOOKUP(T_Disponibilite[[#This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K30" s="42">
        <f>AK$3-SUM(IFERROR(VLOOKUP(T_Disponibilite[[#This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AL30" s="33">
        <f>AL$3-SUM(IFERROR(VLOOKUP(T_Disponibilite[[#This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M30" s="33">
        <f>AM$3-SUM(IFERROR(VLOOKUP(T_Disponibilite[[#This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N30" s="33">
        <f>AN$3-SUM(IFERROR(VLOOKUP(T_Disponibilite[[#This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O30" s="33">
        <f>AO$3-SUM(IFERROR(VLOOKUP(T_Disponibilite[[#This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P30" s="33">
        <f>AP$3-SUM(IFERROR(VLOOKUP(T_Disponibilite[[#This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Q30" s="42">
        <f>AQ$3-SUM(IFERROR(VLOOKUP(T_Disponibilite[[#This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AR30" s="33">
        <f>AR$3-SUM(IFERROR(VLOOKUP(T_Disponibilite[[#This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S30" s="33">
        <f>AS$3-SUM(IFERROR(VLOOKUP(T_Disponibilite[[#This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T30" s="33">
        <f>AT$3-SUM(IFERROR(VLOOKUP(T_Disponibilite[[#This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U30" s="33">
        <f>AU$3-SUM(IFERROR(VLOOKUP(T_Disponibilite[[#This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V30" s="33">
        <f>AV$3-SUM(IFERROR(VLOOKUP(T_Disponibilite[[#This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AW30" s="42">
        <f>AW$3-SUM(IFERROR(VLOOKUP(T_Disponibilite[[#This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AX30" s="33">
        <f>AX$3-SUM(IFERROR(VLOOKUP(T_Disponibilite[[#This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AY30" s="33">
        <f>AY$3-SUM(IFERROR(VLOOKUP(T_Disponibilite[[#This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AZ30" s="33">
        <f>AZ$3-SUM(IFERROR(VLOOKUP(T_Disponibilite[[#This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A30" s="33">
        <f>BA$3-SUM(IFERROR(VLOOKUP(T_Disponibilite[[#This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B30" s="33">
        <f>BB$3-SUM(IFERROR(VLOOKUP(T_Disponibilite[[#This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C30" s="42">
        <f>BC$3-SUM(IFERROR(VLOOKUP(T_Disponibilite[[#This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D30" s="33">
        <f>BD$3-SUM(IFERROR(VLOOKUP(T_Disponibilite[[#This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E30" s="33">
        <f>BE$3-SUM(IFERROR(VLOOKUP(T_Disponibilite[[#This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F30" s="33">
        <f>BF$3-SUM(IFERROR(VLOOKUP(T_Disponibilite[[#This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G30" s="33">
        <f>BG$3-SUM(IFERROR(VLOOKUP(T_Disponibilite[[#This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H30" s="33">
        <f>BH$3-SUM(IFERROR(VLOOKUP(T_Disponibilite[[#This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I30" s="42">
        <f>BI$3-SUM(IFERROR(VLOOKUP(T_Disponibilite[[#This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22</v>
      </c>
      <c r="BJ30" s="33">
        <f>BJ$3-SUM(IFERROR(VLOOKUP(T_Disponibilite[[#This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</v>
      </c>
      <c r="BK30" s="33">
        <f>BK$3-SUM(IFERROR(VLOOKUP(T_Disponibilite[[#This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L30" s="33">
        <f>BL$3-SUM(IFERROR(VLOOKUP(T_Disponibilite[[#This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M30" s="33">
        <f>BM$3-SUM(IFERROR(VLOOKUP(T_Disponibilite[[#This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N30" s="33">
        <f>BN$3-SUM(IFERROR(VLOOKUP(T_Disponibilite[[#This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O30" s="42">
        <f>BO$3-SUM(IFERROR(VLOOKUP(T_Disponibilite[[#This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21</v>
      </c>
      <c r="BP30" s="33">
        <f>BP$3-SUM(IFERROR(VLOOKUP(T_Disponibilite[[#This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1</v>
      </c>
      <c r="BQ30" s="33">
        <f>BQ$3-SUM(IFERROR(VLOOKUP(T_Disponibilite[[#This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R30" s="33">
        <f>BR$3-SUM(IFERROR(VLOOKUP(T_Disponibilite[[#This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S30" s="33">
        <f>BS$3-SUM(IFERROR(VLOOKUP(T_Disponibilite[[#This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5</v>
      </c>
      <c r="BT30" s="33">
        <f>BT$3-SUM(IFERROR(VLOOKUP(T_Disponibilite[[#This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4</v>
      </c>
      <c r="BU30" s="42">
        <f>BU$3-SUM(IFERROR(VLOOKUP(T_Disponibilite[[#This Row],[id]],#REF!,COLUMN()-1,FALSE),0),IFERROR(VLOOKUP(T_Disponibilite[[#This Row],[id]],#REF!,COLUMN()-1,FALSE),0),IFERROR(VLOOKUP(T_Disponibilite[[#This Row],[id]],#REF!,COLUMN()-1,FALSE),0),IFERROR(VLOOKUP(T_Disponibilite[[#This Row],[id]],T_Conges[],COLUMN()-1,FALSE),0))</f>
        <v>20</v>
      </c>
      <c r="BV30" s="33">
        <f>T_Disponibilite[[#This Row],[JANVIER]]+T_Disponibilite[[#This Row],[FEVRIER]]+T_Disponibilite[[#This Row],[MARS]]+T_Disponibilite[[#This Row],[AVRIL]]+T_Disponibilite[[#This Row],[MAI]]+T_Disponibilite[[#This Row],[JUIN]]+T_Disponibilite[[#This Row],[JUILLET]]+T_Disponibilite[[#This Row],[AOUT]]+T_Disponibilite[[#This Row],[SEPT.]]+T_Disponibilite[[#This Row],[OCTOBRE]]+T_Disponibilite[[#This Row],[NOVEMBRE]]+T_Disponibilite[[#This Row],[DECEMBRE]]</f>
        <v>250</v>
      </c>
      <c r="BW30" s="33" t="str">
        <f>IFERROR(VLOOKUP(T_Disponibilite[[#This Row],[id]],T_Ressources[[Id]:[Métier]],2,FALSE),"")</f>
        <v>Autre</v>
      </c>
    </row>
    <row r="31" spans="2:75" x14ac:dyDescent="0.3">
      <c r="B31" s="17" t="s">
        <v>157</v>
      </c>
      <c r="C31" s="28">
        <f>SUBTOTAL(109,T_Disponibilite[1])</f>
        <v>100</v>
      </c>
      <c r="D31" s="28">
        <f>SUBTOTAL(109,T_Disponibilite[2])</f>
        <v>100</v>
      </c>
      <c r="E31" s="28">
        <f>SUBTOTAL(109,T_Disponibilite[3])</f>
        <v>100</v>
      </c>
      <c r="F31" s="28">
        <f>SUBTOTAL(109,T_Disponibilite[4])</f>
        <v>100</v>
      </c>
      <c r="G31" s="28">
        <f>SUBTOTAL(109,T_Disponibilite[5])</f>
        <v>40</v>
      </c>
      <c r="H31" s="20">
        <f>SUBTOTAL(109,T_Disponibilite[JANVIER])</f>
        <v>440</v>
      </c>
      <c r="I31" s="28">
        <f>SUBTOTAL(109,T_Disponibilite[5.2])</f>
        <v>60</v>
      </c>
      <c r="J31" s="28">
        <f>SUBTOTAL(109,T_Disponibilite[6])</f>
        <v>100</v>
      </c>
      <c r="K31" s="28">
        <f>SUBTOTAL(109,T_Disponibilite[7])</f>
        <v>100</v>
      </c>
      <c r="L31" s="28">
        <f>SUBTOTAL(109,T_Disponibilite[8])</f>
        <v>100</v>
      </c>
      <c r="M31" s="28">
        <f>SUBTOTAL(109,T_Disponibilite[9])</f>
        <v>40</v>
      </c>
      <c r="N31" s="20">
        <f>SUBTOTAL(109,T_Disponibilite[FEVRIER])</f>
        <v>400</v>
      </c>
      <c r="O31" s="28">
        <f>SUBTOTAL(109,T_Disponibilite[9.2])</f>
        <v>60</v>
      </c>
      <c r="P31" s="28">
        <f>SUBTOTAL(109,T_Disponibilite[10])</f>
        <v>95</v>
      </c>
      <c r="Q31" s="28">
        <f>SUBTOTAL(109,T_Disponibilite[11])</f>
        <v>100</v>
      </c>
      <c r="R31" s="28">
        <f>SUBTOTAL(109,T_Disponibilite[12])</f>
        <v>100</v>
      </c>
      <c r="S31" s="28">
        <f>SUBTOTAL(109,T_Disponibilite[13])</f>
        <v>100</v>
      </c>
      <c r="T31" s="20">
        <f>SUBTOTAL(109,T_Disponibilite[MARS])</f>
        <v>455</v>
      </c>
      <c r="U31" s="28">
        <f>SUBTOTAL(109,T_Disponibilite[14])</f>
        <v>100</v>
      </c>
      <c r="V31" s="28">
        <f>SUBTOTAL(109,T_Disponibilite[15])</f>
        <v>100</v>
      </c>
      <c r="W31" s="28">
        <f>SUBTOTAL(109,T_Disponibilite[16])</f>
        <v>80</v>
      </c>
      <c r="X31" s="28">
        <f>SUBTOTAL(109,T_Disponibilite[17])</f>
        <v>100</v>
      </c>
      <c r="Y31" s="20">
        <f>SUBTOTAL(109,T_Disponibilite[AVRIL])</f>
        <v>380</v>
      </c>
      <c r="Z31" s="28">
        <f>SUBTOTAL(109,T_Disponibilite[18])</f>
        <v>76</v>
      </c>
      <c r="AA31" s="28">
        <f>SUBTOTAL(109,T_Disponibilite[19])</f>
        <v>73</v>
      </c>
      <c r="AB31" s="28">
        <f>SUBTOTAL(109,T_Disponibilite[20])</f>
        <v>100</v>
      </c>
      <c r="AC31" s="28">
        <f>SUBTOTAL(109,T_Disponibilite[21])</f>
        <v>54</v>
      </c>
      <c r="AD31" s="28">
        <f>SUBTOTAL(109,T_Disponibilite[22])</f>
        <v>51</v>
      </c>
      <c r="AE31" s="20">
        <f>SUBTOTAL(109,T_Disponibilite[MAI])</f>
        <v>354</v>
      </c>
      <c r="AF31" s="28">
        <f>SUBTOTAL(109,T_Disponibilite[22.2])</f>
        <v>36</v>
      </c>
      <c r="AG31" s="28">
        <f>SUBTOTAL(109,T_Disponibilite[23])</f>
        <v>71</v>
      </c>
      <c r="AH31" s="28">
        <f>SUBTOTAL(109,T_Disponibilite[24])</f>
        <v>94</v>
      </c>
      <c r="AI31" s="28">
        <f>SUBTOTAL(109,T_Disponibilite[25])</f>
        <v>93</v>
      </c>
      <c r="AJ31" s="28">
        <f>SUBTOTAL(109,T_Disponibilite[26])</f>
        <v>91</v>
      </c>
      <c r="AK31" s="20">
        <f>SUBTOTAL(109,T_Disponibilite[JUIN])</f>
        <v>385</v>
      </c>
      <c r="AL31" s="28">
        <f>SUBTOTAL(109,T_Disponibilite[27])</f>
        <v>89</v>
      </c>
      <c r="AM31" s="28">
        <f>SUBTOTAL(109,T_Disponibilite[28])</f>
        <v>72</v>
      </c>
      <c r="AN31" s="28">
        <f>SUBTOTAL(109,T_Disponibilite[29])</f>
        <v>94</v>
      </c>
      <c r="AO31" s="28">
        <f>SUBTOTAL(109,T_Disponibilite[30])</f>
        <v>94</v>
      </c>
      <c r="AP31" s="28">
        <f>SUBTOTAL(109,T_Disponibilite[31])</f>
        <v>20</v>
      </c>
      <c r="AQ31" s="20">
        <f>SUBTOTAL(109,T_Disponibilite[JUILLET])</f>
        <v>369</v>
      </c>
      <c r="AR31" s="28">
        <f>SUBTOTAL(109,T_Disponibilite[31.2])</f>
        <v>75</v>
      </c>
      <c r="AS31" s="28">
        <f>SUBTOTAL(109,T_Disponibilite[32])</f>
        <v>80</v>
      </c>
      <c r="AT31" s="28">
        <f>SUBTOTAL(109,T_Disponibilite[33])</f>
        <v>65</v>
      </c>
      <c r="AU31" s="28">
        <f>SUBTOTAL(109,T_Disponibilite[34])</f>
        <v>80</v>
      </c>
      <c r="AV31" s="28">
        <f>SUBTOTAL(109,T_Disponibilite[35])</f>
        <v>75</v>
      </c>
      <c r="AW31" s="20">
        <f>SUBTOTAL(109,T_Disponibilite[AOUT])</f>
        <v>375</v>
      </c>
      <c r="AX31" s="28">
        <f>SUBTOTAL(109,T_Disponibilite[35.2])</f>
        <v>19</v>
      </c>
      <c r="AY31" s="28">
        <f>SUBTOTAL(109,T_Disponibilite[36])</f>
        <v>83</v>
      </c>
      <c r="AZ31" s="28">
        <f>SUBTOTAL(109,T_Disponibilite[37])</f>
        <v>94</v>
      </c>
      <c r="BA31" s="28">
        <f>SUBTOTAL(109,T_Disponibilite[38])</f>
        <v>94</v>
      </c>
      <c r="BB31" s="28">
        <f>SUBTOTAL(109,T_Disponibilite[39])</f>
        <v>94</v>
      </c>
      <c r="BC31" s="20">
        <f>SUBTOTAL(109,T_Disponibilite[SEPT.])</f>
        <v>384</v>
      </c>
      <c r="BD31" s="28">
        <f>SUBTOTAL(109,T_Disponibilite[40])</f>
        <v>94</v>
      </c>
      <c r="BE31" s="28">
        <f>SUBTOTAL(109,T_Disponibilite[41])</f>
        <v>94</v>
      </c>
      <c r="BF31" s="28">
        <f>SUBTOTAL(109,T_Disponibilite[42])</f>
        <v>94</v>
      </c>
      <c r="BG31" s="28">
        <f>SUBTOTAL(109,T_Disponibilite[43])</f>
        <v>94</v>
      </c>
      <c r="BH31" s="28">
        <f>SUBTOTAL(109,T_Disponibilite[44])</f>
        <v>36</v>
      </c>
      <c r="BI31" s="20">
        <f>SUBTOTAL(109,T_Disponibilite[OCTOBRE])</f>
        <v>412</v>
      </c>
      <c r="BJ31" s="28">
        <f>SUBTOTAL(109,T_Disponibilite[44.2])</f>
        <v>36</v>
      </c>
      <c r="BK31" s="28">
        <f>SUBTOTAL(109,T_Disponibilite[45])</f>
        <v>94</v>
      </c>
      <c r="BL31" s="28">
        <f>SUBTOTAL(109,T_Disponibilite[46])</f>
        <v>94</v>
      </c>
      <c r="BM31" s="28">
        <f>SUBTOTAL(109,T_Disponibilite[47])</f>
        <v>94</v>
      </c>
      <c r="BN31" s="28">
        <f>SUBTOTAL(109,T_Disponibilite[48])</f>
        <v>75</v>
      </c>
      <c r="BO31" s="20">
        <f>SUBTOTAL(109,T_Disponibilite[NOVEMBRE])</f>
        <v>393</v>
      </c>
      <c r="BP31" s="28">
        <f>SUBTOTAL(109,T_Disponibilite[48.2])</f>
        <v>19</v>
      </c>
      <c r="BQ31" s="28">
        <f>SUBTOTAL(109,T_Disponibilite[49])</f>
        <v>94</v>
      </c>
      <c r="BR31" s="28">
        <f>SUBTOTAL(109,T_Disponibilite[50])</f>
        <v>94</v>
      </c>
      <c r="BS31" s="28">
        <f>SUBTOTAL(109,T_Disponibilite[51])</f>
        <v>91</v>
      </c>
      <c r="BT31" s="28">
        <f>SUBTOTAL(109,T_Disponibilite[52])</f>
        <v>60</v>
      </c>
      <c r="BU31" s="20">
        <f>SUBTOTAL(109,T_Disponibilite[DECEMBRE])</f>
        <v>358</v>
      </c>
      <c r="BV31">
        <f>SUBTOTAL(109,T_Disponibilite[TOTAL DISPONIBILITE])</f>
        <v>4705</v>
      </c>
    </row>
  </sheetData>
  <mergeCells count="1">
    <mergeCell ref="A1:A3"/>
  </mergeCells>
  <conditionalFormatting sqref="X14 X25 R14:S14 R25:S25 O26:S29 U26:X29 O11:S13 U11:X13 O15:S24 U15:X24 C11:M29 Z11:AD29 AF11:AJ29 AL11:AP29 AR11:AV29 AX11:BB29 BD11:BH29 BJ11:BN29 BP11:BQ29 N12:N29 T12:T29 Y12:Y29 AE12:AE29 AK12:AK29 AQ12:AQ29 AW12:AW29 BC12:BC29 BI12:BI29 BO12:BO29 BU12:BU29">
    <cfRule type="cellIs" dxfId="340" priority="136" operator="greaterThan">
      <formula>C$3</formula>
    </cfRule>
  </conditionalFormatting>
  <conditionalFormatting sqref="U14:W14 U25:W25">
    <cfRule type="cellIs" dxfId="339" priority="137" operator="greaterThan">
      <formula>O$3</formula>
    </cfRule>
  </conditionalFormatting>
  <conditionalFormatting sqref="C11:M29 O11:S29 U11:X29 Z11:AD29 AF11:AJ29 AL11:AP29 AR11:AV29 AX11:BB29 BD11:BH29 BJ11:BN29 BP11:BT29 N12:N29 T12:T29 Y12:Y29 AE12:AE29 AK12:AK29 AQ12:AQ29 AW12:AW29 BC12:BC29 BI12:BI29 BO12:BO29 BU12:BU29">
    <cfRule type="cellIs" dxfId="338" priority="134" operator="lessThan">
      <formula>0</formula>
    </cfRule>
  </conditionalFormatting>
  <conditionalFormatting sqref="H11:H30 N12:N30 T12:T30 Y12:Y30 AE12:AE30 AK12:AK30 AQ12:AQ30 AW12:AW30 BC12:BC30 BI12:BI30 BO12:BO30 BU12:BU30">
    <cfRule type="expression" dxfId="337" priority="133">
      <formula>OR(C11&lt;0,D11&lt;0,E11&lt;0,F11&lt;0,G11&lt;0)</formula>
    </cfRule>
  </conditionalFormatting>
  <conditionalFormatting sqref="BU11">
    <cfRule type="expression" dxfId="336" priority="5">
      <formula>OR(BP11&lt;0,BQ11&lt;0,BR11&lt;0,BS11&lt;0,BT11&lt;0)</formula>
    </cfRule>
  </conditionalFormatting>
  <conditionalFormatting sqref="F11">
    <cfRule type="expression" dxfId="335" priority="96">
      <formula>OR(A11&lt;0,B11&lt;0,C11&lt;0,D11&lt;0,E11&lt;0)</formula>
    </cfRule>
  </conditionalFormatting>
  <conditionalFormatting sqref="G11">
    <cfRule type="expression" dxfId="334" priority="95">
      <formula>OR(B11&lt;0,C11&lt;0,D11&lt;0,E11&lt;0,F11&lt;0)</formula>
    </cfRule>
  </conditionalFormatting>
  <conditionalFormatting sqref="I11">
    <cfRule type="expression" dxfId="333" priority="94">
      <formula>OR(D11&lt;0,E11&lt;0,F11&lt;0,G11&lt;0,H11&lt;0)</formula>
    </cfRule>
  </conditionalFormatting>
  <conditionalFormatting sqref="J11">
    <cfRule type="expression" dxfId="332" priority="93">
      <formula>OR(E11&lt;0,F11&lt;0,G11&lt;0,H11&lt;0,I11&lt;0)</formula>
    </cfRule>
  </conditionalFormatting>
  <conditionalFormatting sqref="K11">
    <cfRule type="expression" dxfId="331" priority="92">
      <formula>OR(F11&lt;0,G11&lt;0,H11&lt;0,I11&lt;0,J11&lt;0)</formula>
    </cfRule>
  </conditionalFormatting>
  <conditionalFormatting sqref="L11">
    <cfRule type="expression" dxfId="330" priority="91">
      <formula>OR(G11&lt;0,H11&lt;0,I11&lt;0,J11&lt;0,K11&lt;0)</formula>
    </cfRule>
  </conditionalFormatting>
  <conditionalFormatting sqref="M11">
    <cfRule type="expression" dxfId="329" priority="90">
      <formula>OR(H11&lt;0,I11&lt;0,J11&lt;0,K11&lt;0,L11&lt;0)</formula>
    </cfRule>
  </conditionalFormatting>
  <conditionalFormatting sqref="N11">
    <cfRule type="cellIs" dxfId="328" priority="89" operator="greaterThan">
      <formula>N$3</formula>
    </cfRule>
  </conditionalFormatting>
  <conditionalFormatting sqref="N11">
    <cfRule type="cellIs" dxfId="327" priority="88" operator="lessThan">
      <formula>0</formula>
    </cfRule>
  </conditionalFormatting>
  <conditionalFormatting sqref="N11">
    <cfRule type="expression" dxfId="326" priority="87">
      <formula>OR(I11&lt;0,J11&lt;0,K11&lt;0,L11&lt;0,M11&lt;0)</formula>
    </cfRule>
  </conditionalFormatting>
  <conditionalFormatting sqref="O11">
    <cfRule type="expression" dxfId="325" priority="86">
      <formula>OR(J11&lt;0,K11&lt;0,L11&lt;0,M11&lt;0,N11&lt;0)</formula>
    </cfRule>
  </conditionalFormatting>
  <conditionalFormatting sqref="P11">
    <cfRule type="expression" dxfId="324" priority="85">
      <formula>OR(K11&lt;0,L11&lt;0,M11&lt;0,N11&lt;0,O11&lt;0)</formula>
    </cfRule>
  </conditionalFormatting>
  <conditionalFormatting sqref="Q11">
    <cfRule type="expression" dxfId="323" priority="84">
      <formula>OR(L11&lt;0,M11&lt;0,N11&lt;0,O11&lt;0,P11&lt;0)</formula>
    </cfRule>
  </conditionalFormatting>
  <conditionalFormatting sqref="R11">
    <cfRule type="expression" dxfId="322" priority="83">
      <formula>OR(M11&lt;0,N11&lt;0,O11&lt;0,P11&lt;0,Q11&lt;0)</formula>
    </cfRule>
  </conditionalFormatting>
  <conditionalFormatting sqref="S11">
    <cfRule type="expression" dxfId="321" priority="82">
      <formula>OR(N11&lt;0,O11&lt;0,P11&lt;0,Q11&lt;0,R11&lt;0)</formula>
    </cfRule>
  </conditionalFormatting>
  <conditionalFormatting sqref="T11">
    <cfRule type="cellIs" dxfId="320" priority="81" operator="greaterThan">
      <formula>T$3</formula>
    </cfRule>
  </conditionalFormatting>
  <conditionalFormatting sqref="T11">
    <cfRule type="cellIs" dxfId="319" priority="80" operator="lessThan">
      <formula>0</formula>
    </cfRule>
  </conditionalFormatting>
  <conditionalFormatting sqref="T11">
    <cfRule type="expression" dxfId="318" priority="79">
      <formula>OR(O11&lt;0,P11&lt;0,Q11&lt;0,R11&lt;0,S11&lt;0)</formula>
    </cfRule>
  </conditionalFormatting>
  <conditionalFormatting sqref="U11">
    <cfRule type="expression" dxfId="317" priority="78">
      <formula>OR(P11&lt;0,Q11&lt;0,R11&lt;0,S11&lt;0,T11&lt;0)</formula>
    </cfRule>
  </conditionalFormatting>
  <conditionalFormatting sqref="V11">
    <cfRule type="expression" dxfId="316" priority="77">
      <formula>OR(Q11&lt;0,R11&lt;0,S11&lt;0,T11&lt;0,U11&lt;0)</formula>
    </cfRule>
  </conditionalFormatting>
  <conditionalFormatting sqref="W11">
    <cfRule type="expression" dxfId="315" priority="76">
      <formula>OR(R11&lt;0,S11&lt;0,T11&lt;0,U11&lt;0,V11&lt;0)</formula>
    </cfRule>
  </conditionalFormatting>
  <conditionalFormatting sqref="X11">
    <cfRule type="expression" dxfId="314" priority="75">
      <formula>OR(S11&lt;0,T11&lt;0,U11&lt;0,V11&lt;0,W11&lt;0)</formula>
    </cfRule>
  </conditionalFormatting>
  <conditionalFormatting sqref="Y11">
    <cfRule type="cellIs" dxfId="313" priority="74" operator="greaterThan">
      <formula>Y$3</formula>
    </cfRule>
  </conditionalFormatting>
  <conditionalFormatting sqref="Y11">
    <cfRule type="cellIs" dxfId="312" priority="73" operator="lessThan">
      <formula>0</formula>
    </cfRule>
  </conditionalFormatting>
  <conditionalFormatting sqref="Y11">
    <cfRule type="expression" dxfId="311" priority="72">
      <formula>OR(T11&lt;0,U11&lt;0,V11&lt;0,W11&lt;0,X11&lt;0)</formula>
    </cfRule>
  </conditionalFormatting>
  <conditionalFormatting sqref="Z11">
    <cfRule type="expression" dxfId="310" priority="71">
      <formula>OR(U11&lt;0,V11&lt;0,W11&lt;0,X11&lt;0,Y11&lt;0)</formula>
    </cfRule>
  </conditionalFormatting>
  <conditionalFormatting sqref="AA11">
    <cfRule type="expression" dxfId="309" priority="70">
      <formula>OR(V11&lt;0,W11&lt;0,X11&lt;0,Y11&lt;0,Z11&lt;0)</formula>
    </cfRule>
  </conditionalFormatting>
  <conditionalFormatting sqref="AB11">
    <cfRule type="expression" dxfId="308" priority="69">
      <formula>OR(W11&lt;0,X11&lt;0,Y11&lt;0,Z11&lt;0,AA11&lt;0)</formula>
    </cfRule>
  </conditionalFormatting>
  <conditionalFormatting sqref="AC11">
    <cfRule type="expression" dxfId="307" priority="68">
      <formula>OR(X11&lt;0,Y11&lt;0,Z11&lt;0,AA11&lt;0,AB11&lt;0)</formula>
    </cfRule>
  </conditionalFormatting>
  <conditionalFormatting sqref="AD11">
    <cfRule type="expression" dxfId="306" priority="67">
      <formula>OR(Y11&lt;0,Z11&lt;0,AA11&lt;0,AB11&lt;0,AC11&lt;0)</formula>
    </cfRule>
  </conditionalFormatting>
  <conditionalFormatting sqref="AE11">
    <cfRule type="cellIs" dxfId="305" priority="66" operator="greaterThan">
      <formula>AE$3</formula>
    </cfRule>
  </conditionalFormatting>
  <conditionalFormatting sqref="AE11">
    <cfRule type="cellIs" dxfId="304" priority="65" operator="lessThan">
      <formula>0</formula>
    </cfRule>
  </conditionalFormatting>
  <conditionalFormatting sqref="AE11">
    <cfRule type="expression" dxfId="303" priority="64">
      <formula>OR(Z11&lt;0,AA11&lt;0,AB11&lt;0,AC11&lt;0,AD11&lt;0)</formula>
    </cfRule>
  </conditionalFormatting>
  <conditionalFormatting sqref="AF11">
    <cfRule type="expression" dxfId="302" priority="63">
      <formula>OR(AA11&lt;0,AB11&lt;0,AC11&lt;0,AD11&lt;0,AE11&lt;0)</formula>
    </cfRule>
  </conditionalFormatting>
  <conditionalFormatting sqref="AG11">
    <cfRule type="expression" dxfId="301" priority="62">
      <formula>OR(AB11&lt;0,AC11&lt;0,AD11&lt;0,AE11&lt;0,AF11&lt;0)</formula>
    </cfRule>
  </conditionalFormatting>
  <conditionalFormatting sqref="AH11">
    <cfRule type="expression" dxfId="300" priority="61">
      <formula>OR(AC11&lt;0,AD11&lt;0,AE11&lt;0,AF11&lt;0,AG11&lt;0)</formula>
    </cfRule>
  </conditionalFormatting>
  <conditionalFormatting sqref="AI11">
    <cfRule type="expression" dxfId="299" priority="60">
      <formula>OR(AD11&lt;0,AE11&lt;0,AF11&lt;0,AG11&lt;0,AH11&lt;0)</formula>
    </cfRule>
  </conditionalFormatting>
  <conditionalFormatting sqref="AJ11">
    <cfRule type="expression" dxfId="298" priority="59">
      <formula>OR(AE11&lt;0,AF11&lt;0,AG11&lt;0,AH11&lt;0,AI11&lt;0)</formula>
    </cfRule>
  </conditionalFormatting>
  <conditionalFormatting sqref="AK11">
    <cfRule type="cellIs" dxfId="297" priority="58" operator="greaterThan">
      <formula>AK$3</formula>
    </cfRule>
  </conditionalFormatting>
  <conditionalFormatting sqref="AK11">
    <cfRule type="cellIs" dxfId="296" priority="57" operator="lessThan">
      <formula>0</formula>
    </cfRule>
  </conditionalFormatting>
  <conditionalFormatting sqref="AK11">
    <cfRule type="expression" dxfId="295" priority="56">
      <formula>OR(AF11&lt;0,AG11&lt;0,AH11&lt;0,AI11&lt;0,AJ11&lt;0)</formula>
    </cfRule>
  </conditionalFormatting>
  <conditionalFormatting sqref="AL11">
    <cfRule type="expression" dxfId="294" priority="55">
      <formula>OR(AG11&lt;0,AH11&lt;0,AI11&lt;0,AJ11&lt;0,AK11&lt;0)</formula>
    </cfRule>
  </conditionalFormatting>
  <conditionalFormatting sqref="AM11">
    <cfRule type="expression" dxfId="293" priority="54">
      <formula>OR(AH11&lt;0,AI11&lt;0,AJ11&lt;0,AK11&lt;0,AL11&lt;0)</formula>
    </cfRule>
  </conditionalFormatting>
  <conditionalFormatting sqref="AN11">
    <cfRule type="expression" dxfId="292" priority="53">
      <formula>OR(AI11&lt;0,AJ11&lt;0,AK11&lt;0,AL11&lt;0,AM11&lt;0)</formula>
    </cfRule>
  </conditionalFormatting>
  <conditionalFormatting sqref="AO11">
    <cfRule type="expression" dxfId="291" priority="52">
      <formula>OR(AJ11&lt;0,AK11&lt;0,AL11&lt;0,AM11&lt;0,AN11&lt;0)</formula>
    </cfRule>
  </conditionalFormatting>
  <conditionalFormatting sqref="AP11">
    <cfRule type="expression" dxfId="290" priority="51">
      <formula>OR(AK11&lt;0,AL11&lt;0,AM11&lt;0,AN11&lt;0,AO11&lt;0)</formula>
    </cfRule>
  </conditionalFormatting>
  <conditionalFormatting sqref="AQ11">
    <cfRule type="cellIs" dxfId="289" priority="50" operator="greaterThan">
      <formula>AQ$3</formula>
    </cfRule>
  </conditionalFormatting>
  <conditionalFormatting sqref="AQ11">
    <cfRule type="cellIs" dxfId="288" priority="49" operator="lessThan">
      <formula>0</formula>
    </cfRule>
  </conditionalFormatting>
  <conditionalFormatting sqref="AQ11">
    <cfRule type="expression" dxfId="287" priority="48">
      <formula>OR(AL11&lt;0,AM11&lt;0,AN11&lt;0,AO11&lt;0,AP11&lt;0)</formula>
    </cfRule>
  </conditionalFormatting>
  <conditionalFormatting sqref="AR11">
    <cfRule type="expression" dxfId="286" priority="47">
      <formula>OR(AM11&lt;0,AN11&lt;0,AO11&lt;0,AP11&lt;0,AQ11&lt;0)</formula>
    </cfRule>
  </conditionalFormatting>
  <conditionalFormatting sqref="AS11">
    <cfRule type="expression" dxfId="285" priority="46">
      <formula>OR(AN11&lt;0,AO11&lt;0,AP11&lt;0,AQ11&lt;0,AR11&lt;0)</formula>
    </cfRule>
  </conditionalFormatting>
  <conditionalFormatting sqref="AT11">
    <cfRule type="expression" dxfId="284" priority="45">
      <formula>OR(AO11&lt;0,AP11&lt;0,AQ11&lt;0,AR11&lt;0,AS11&lt;0)</formula>
    </cfRule>
  </conditionalFormatting>
  <conditionalFormatting sqref="AU11">
    <cfRule type="expression" dxfId="283" priority="44">
      <formula>OR(AP11&lt;0,AQ11&lt;0,AR11&lt;0,AS11&lt;0,AT11&lt;0)</formula>
    </cfRule>
  </conditionalFormatting>
  <conditionalFormatting sqref="AV11">
    <cfRule type="expression" dxfId="282" priority="43">
      <formula>OR(AQ11&lt;0,AR11&lt;0,AS11&lt;0,AT11&lt;0,AU11&lt;0)</formula>
    </cfRule>
  </conditionalFormatting>
  <conditionalFormatting sqref="AW11">
    <cfRule type="cellIs" dxfId="281" priority="42" operator="greaterThan">
      <formula>AW$3</formula>
    </cfRule>
  </conditionalFormatting>
  <conditionalFormatting sqref="AW11">
    <cfRule type="cellIs" dxfId="280" priority="41" operator="lessThan">
      <formula>0</formula>
    </cfRule>
  </conditionalFormatting>
  <conditionalFormatting sqref="AW11">
    <cfRule type="expression" dxfId="279" priority="40">
      <formula>OR(AR11&lt;0,AS11&lt;0,AT11&lt;0,AU11&lt;0,AV11&lt;0)</formula>
    </cfRule>
  </conditionalFormatting>
  <conditionalFormatting sqref="AX11">
    <cfRule type="expression" dxfId="278" priority="39">
      <formula>OR(AS11&lt;0,AT11&lt;0,AU11&lt;0,AV11&lt;0,AW11&lt;0)</formula>
    </cfRule>
  </conditionalFormatting>
  <conditionalFormatting sqref="AY11">
    <cfRule type="expression" dxfId="277" priority="38">
      <formula>OR(AT11&lt;0,AU11&lt;0,AV11&lt;0,AW11&lt;0,AX11&lt;0)</formula>
    </cfRule>
  </conditionalFormatting>
  <conditionalFormatting sqref="AZ11">
    <cfRule type="expression" dxfId="276" priority="37">
      <formula>OR(AU11&lt;0,AV11&lt;0,AW11&lt;0,AX11&lt;0,AY11&lt;0)</formula>
    </cfRule>
  </conditionalFormatting>
  <conditionalFormatting sqref="BA11">
    <cfRule type="expression" dxfId="275" priority="36">
      <formula>OR(AV11&lt;0,AW11&lt;0,AX11&lt;0,AY11&lt;0,AZ11&lt;0)</formula>
    </cfRule>
  </conditionalFormatting>
  <conditionalFormatting sqref="BB11">
    <cfRule type="expression" dxfId="274" priority="35">
      <formula>OR(AW11&lt;0,AX11&lt;0,AY11&lt;0,AZ11&lt;0,BA11&lt;0)</formula>
    </cfRule>
  </conditionalFormatting>
  <conditionalFormatting sqref="BC11">
    <cfRule type="cellIs" dxfId="273" priority="34" operator="greaterThan">
      <formula>BC$3</formula>
    </cfRule>
  </conditionalFormatting>
  <conditionalFormatting sqref="BC11">
    <cfRule type="cellIs" dxfId="272" priority="33" operator="lessThan">
      <formula>0</formula>
    </cfRule>
  </conditionalFormatting>
  <conditionalFormatting sqref="BC11">
    <cfRule type="expression" dxfId="271" priority="32">
      <formula>OR(AX11&lt;0,AY11&lt;0,AZ11&lt;0,BA11&lt;0,BB11&lt;0)</formula>
    </cfRule>
  </conditionalFormatting>
  <conditionalFormatting sqref="BD11">
    <cfRule type="expression" dxfId="270" priority="31">
      <formula>OR(AY11&lt;0,AZ11&lt;0,BA11&lt;0,BB11&lt;0,BC11&lt;0)</formula>
    </cfRule>
  </conditionalFormatting>
  <conditionalFormatting sqref="BE11">
    <cfRule type="expression" dxfId="269" priority="30">
      <formula>OR(AZ11&lt;0,BA11&lt;0,BB11&lt;0,BC11&lt;0,BD11&lt;0)</formula>
    </cfRule>
  </conditionalFormatting>
  <conditionalFormatting sqref="BF11">
    <cfRule type="expression" dxfId="268" priority="29">
      <formula>OR(BA11&lt;0,BB11&lt;0,BC11&lt;0,BD11&lt;0,BE11&lt;0)</formula>
    </cfRule>
  </conditionalFormatting>
  <conditionalFormatting sqref="BG11">
    <cfRule type="expression" dxfId="267" priority="28">
      <formula>OR(BB11&lt;0,BC11&lt;0,BD11&lt;0,BE11&lt;0,BF11&lt;0)</formula>
    </cfRule>
  </conditionalFormatting>
  <conditionalFormatting sqref="BH11">
    <cfRule type="expression" dxfId="266" priority="27">
      <formula>OR(BC11&lt;0,BD11&lt;0,BE11&lt;0,BF11&lt;0,BG11&lt;0)</formula>
    </cfRule>
  </conditionalFormatting>
  <conditionalFormatting sqref="BI11">
    <cfRule type="cellIs" dxfId="265" priority="26" operator="greaterThan">
      <formula>BI$3</formula>
    </cfRule>
  </conditionalFormatting>
  <conditionalFormatting sqref="BI11">
    <cfRule type="cellIs" dxfId="264" priority="25" operator="lessThan">
      <formula>0</formula>
    </cfRule>
  </conditionalFormatting>
  <conditionalFormatting sqref="BI11">
    <cfRule type="expression" dxfId="263" priority="24">
      <formula>OR(BD11&lt;0,BE11&lt;0,BF11&lt;0,BG11&lt;0,BH11&lt;0)</formula>
    </cfRule>
  </conditionalFormatting>
  <conditionalFormatting sqref="BJ11">
    <cfRule type="expression" dxfId="262" priority="23">
      <formula>OR(BE11&lt;0,BF11&lt;0,BG11&lt;0,BH11&lt;0,BI11&lt;0)</formula>
    </cfRule>
  </conditionalFormatting>
  <conditionalFormatting sqref="BK11">
    <cfRule type="expression" dxfId="261" priority="22">
      <formula>OR(BF11&lt;0,BG11&lt;0,BH11&lt;0,BI11&lt;0,BJ11&lt;0)</formula>
    </cfRule>
  </conditionalFormatting>
  <conditionalFormatting sqref="BL11">
    <cfRule type="expression" dxfId="260" priority="21">
      <formula>OR(BG11&lt;0,BH11&lt;0,BI11&lt;0,BJ11&lt;0,BK11&lt;0)</formula>
    </cfRule>
  </conditionalFormatting>
  <conditionalFormatting sqref="BM11">
    <cfRule type="expression" dxfId="259" priority="20">
      <formula>OR(BH11&lt;0,BI11&lt;0,BJ11&lt;0,BK11&lt;0,BL11&lt;0)</formula>
    </cfRule>
  </conditionalFormatting>
  <conditionalFormatting sqref="BN11">
    <cfRule type="expression" dxfId="258" priority="19">
      <formula>OR(BI11&lt;0,BJ11&lt;0,BK11&lt;0,BL11&lt;0,BM11&lt;0)</formula>
    </cfRule>
  </conditionalFormatting>
  <conditionalFormatting sqref="BO11">
    <cfRule type="cellIs" dxfId="257" priority="18" operator="greaterThan">
      <formula>BO$3</formula>
    </cfRule>
  </conditionalFormatting>
  <conditionalFormatting sqref="BO11">
    <cfRule type="cellIs" dxfId="256" priority="17" operator="lessThan">
      <formula>0</formula>
    </cfRule>
  </conditionalFormatting>
  <conditionalFormatting sqref="BO11">
    <cfRule type="expression" dxfId="255" priority="16">
      <formula>OR(BJ11&lt;0,BK11&lt;0,BL11&lt;0,BM11&lt;0,BN11&lt;0)</formula>
    </cfRule>
  </conditionalFormatting>
  <conditionalFormatting sqref="BP11">
    <cfRule type="expression" dxfId="254" priority="15">
      <formula>OR(BK11&lt;0,BL11&lt;0,BM11&lt;0,BN11&lt;0,BO11&lt;0)</formula>
    </cfRule>
  </conditionalFormatting>
  <conditionalFormatting sqref="BQ11">
    <cfRule type="expression" dxfId="253" priority="14">
      <formula>OR(BL11&lt;0,BM11&lt;0,BN11&lt;0,BO11&lt;0,BP11&lt;0)</formula>
    </cfRule>
  </conditionalFormatting>
  <conditionalFormatting sqref="BR11">
    <cfRule type="cellIs" dxfId="252" priority="13" operator="greaterThan">
      <formula>BR$3</formula>
    </cfRule>
  </conditionalFormatting>
  <conditionalFormatting sqref="BR11">
    <cfRule type="expression" dxfId="251" priority="12">
      <formula>OR(BM11&lt;0,BN11&lt;0,BO11&lt;0,BP11&lt;0,BQ11&lt;0)</formula>
    </cfRule>
  </conditionalFormatting>
  <conditionalFormatting sqref="BS11">
    <cfRule type="cellIs" dxfId="250" priority="11" operator="greaterThan">
      <formula>BS$3</formula>
    </cfRule>
  </conditionalFormatting>
  <conditionalFormatting sqref="BS11">
    <cfRule type="expression" dxfId="249" priority="10">
      <formula>OR(BN11&lt;0,BO11&lt;0,BP11&lt;0,BQ11&lt;0,BR11&lt;0)</formula>
    </cfRule>
  </conditionalFormatting>
  <conditionalFormatting sqref="BT11">
    <cfRule type="cellIs" dxfId="248" priority="9" operator="greaterThan">
      <formula>BT$3</formula>
    </cfRule>
  </conditionalFormatting>
  <conditionalFormatting sqref="BT11">
    <cfRule type="expression" dxfId="247" priority="8">
      <formula>OR(BO11&lt;0,BP11&lt;0,BQ11&lt;0,BR11&lt;0,BS11&lt;0)</formula>
    </cfRule>
  </conditionalFormatting>
  <conditionalFormatting sqref="BU11">
    <cfRule type="cellIs" dxfId="246" priority="7" operator="greaterThan">
      <formula>BU$3</formula>
    </cfRule>
  </conditionalFormatting>
  <conditionalFormatting sqref="BU11">
    <cfRule type="cellIs" dxfId="245" priority="6" operator="lessThan">
      <formula>0</formula>
    </cfRule>
  </conditionalFormatting>
  <conditionalFormatting sqref="C11">
    <cfRule type="expression" dxfId="244" priority="138">
      <formula>OR(XFA11&lt;0,XFB11&lt;0,XFC11&lt;0,A11&lt;0,B11&lt;0)</formula>
    </cfRule>
  </conditionalFormatting>
  <conditionalFormatting sqref="D11">
    <cfRule type="expression" dxfId="243" priority="139">
      <formula>OR(XFB11&lt;0,XFC11&lt;0,A11&lt;0,B11&lt;0,C11&lt;0)</formula>
    </cfRule>
  </conditionalFormatting>
  <conditionalFormatting sqref="E11">
    <cfRule type="expression" dxfId="242" priority="140">
      <formula>OR(XFC11&lt;0,A11&lt;0,B11&lt;0,C11&lt;0,D11&lt;0)</formula>
    </cfRule>
  </conditionalFormatting>
  <conditionalFormatting sqref="C9:BU9">
    <cfRule type="iconSet" priority="4">
      <iconSet>
        <cfvo type="percent" val="0"/>
        <cfvo type="percent" val="33"/>
        <cfvo type="percent" val="67"/>
      </iconSet>
    </cfRule>
  </conditionalFormatting>
  <conditionalFormatting sqref="F9">
    <cfRule type="iconSet" priority="3">
      <iconSet>
        <cfvo type="percent" val="0"/>
        <cfvo type="num" val="1"/>
        <cfvo type="num" val="3"/>
      </iconSet>
    </cfRule>
  </conditionalFormatting>
  <conditionalFormatting sqref="C9:BU9">
    <cfRule type="iconSet" priority="1">
      <iconSet>
        <cfvo type="percent" val="0"/>
        <cfvo type="num" val="2"/>
        <cfvo type="num" val="3"/>
      </iconSet>
    </cfRule>
  </conditionalFormatting>
  <dataValidations count="1">
    <dataValidation type="list" allowBlank="1" showInputMessage="1" showErrorMessage="1" sqref="B11:B30">
      <formula1>Id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3:BU44"/>
  <sheetViews>
    <sheetView zoomScale="70" zoomScaleNormal="70" workbookViewId="0">
      <pane xSplit="1" ySplit="3" topLeftCell="G4" activePane="bottomRight" state="frozen"/>
      <selection pane="topRight" activeCell="B1" sqref="B1"/>
      <selection pane="bottomLeft" activeCell="A4" sqref="A4"/>
      <selection pane="bottomRight" activeCell="BV6" sqref="BV6"/>
    </sheetView>
  </sheetViews>
  <sheetFormatPr baseColWidth="10" defaultRowHeight="14.4" outlineLevelCol="1" x14ac:dyDescent="0.3"/>
  <cols>
    <col min="1" max="1" width="24.109375" bestFit="1" customWidth="1"/>
    <col min="2" max="2" width="11.21875" style="16" hidden="1" customWidth="1" outlineLevel="1"/>
    <col min="3" max="6" width="11.5546875" style="16" hidden="1" customWidth="1" outlineLevel="1"/>
    <col min="7" max="7" width="15.6640625" style="18" customWidth="1" collapsed="1"/>
    <col min="8" max="8" width="13.33203125" style="16" hidden="1" customWidth="1" outlineLevel="1"/>
    <col min="9" max="12" width="11.5546875" style="16" hidden="1" customWidth="1" outlineLevel="1"/>
    <col min="13" max="13" width="15.77734375" style="18" customWidth="1" collapsed="1"/>
    <col min="14" max="14" width="13.33203125" style="16" hidden="1" customWidth="1" outlineLevel="1"/>
    <col min="15" max="15" width="12.33203125" style="16" hidden="1" customWidth="1" outlineLevel="1"/>
    <col min="16" max="16" width="12" style="16" hidden="1" customWidth="1" outlineLevel="1"/>
    <col min="17" max="18" width="12.33203125" style="16" hidden="1" customWidth="1" outlineLevel="1"/>
    <col min="19" max="19" width="12.6640625" style="18" customWidth="1" collapsed="1"/>
    <col min="20" max="23" width="12.33203125" style="16" hidden="1" customWidth="1" outlineLevel="1"/>
    <col min="24" max="24" width="12.77734375" style="18" customWidth="1" collapsed="1"/>
    <col min="25" max="26" width="12.33203125" style="16" hidden="1" customWidth="1" outlineLevel="1"/>
    <col min="27" max="27" width="12.6640625" style="16" hidden="1" customWidth="1" outlineLevel="1"/>
    <col min="28" max="28" width="12.33203125" style="16" hidden="1" customWidth="1" outlineLevel="1"/>
    <col min="29" max="29" width="12.6640625" style="16" hidden="1" customWidth="1" outlineLevel="1"/>
    <col min="30" max="30" width="10.44140625" style="18" customWidth="1" collapsed="1"/>
    <col min="31" max="31" width="14.44140625" style="16" hidden="1" customWidth="1" outlineLevel="1"/>
    <col min="32" max="35" width="12.6640625" style="16" hidden="1" customWidth="1" outlineLevel="1"/>
    <col min="36" max="36" width="11.21875" style="18" customWidth="1" collapsed="1"/>
    <col min="37" max="40" width="12.6640625" style="16" hidden="1" customWidth="1" outlineLevel="1"/>
    <col min="41" max="41" width="12.33203125" style="16" hidden="1" customWidth="1" outlineLevel="1"/>
    <col min="42" max="42" width="15.21875" style="18" customWidth="1" collapsed="1"/>
    <col min="43" max="43" width="14.109375" style="16" hidden="1" customWidth="1" outlineLevel="1"/>
    <col min="44" max="47" width="12.6640625" style="16" hidden="1" customWidth="1" outlineLevel="1"/>
    <col min="48" max="48" width="12.44140625" style="18" customWidth="1" collapsed="1"/>
    <col min="49" max="49" width="14.44140625" style="16" hidden="1" customWidth="1" outlineLevel="1"/>
    <col min="50" max="53" width="12.6640625" style="16" hidden="1" customWidth="1" outlineLevel="1"/>
    <col min="54" max="54" width="13" style="18" customWidth="1" collapsed="1"/>
    <col min="55" max="55" width="12.6640625" style="16" hidden="1" customWidth="1" outlineLevel="1"/>
    <col min="56" max="56" width="12.33203125" style="16" hidden="1" customWidth="1" outlineLevel="1"/>
    <col min="57" max="59" width="12.6640625" style="16" hidden="1" customWidth="1" outlineLevel="1"/>
    <col min="60" max="60" width="17.109375" style="18" customWidth="1" collapsed="1"/>
    <col min="61" max="61" width="14.44140625" style="16" hidden="1" customWidth="1" outlineLevel="1"/>
    <col min="62" max="65" width="12.6640625" style="16" hidden="1" customWidth="1" outlineLevel="1"/>
    <col min="66" max="66" width="18.6640625" style="18" customWidth="1" collapsed="1"/>
    <col min="67" max="67" width="14.44140625" style="16" hidden="1" customWidth="1" outlineLevel="1"/>
    <col min="68" max="69" width="12.6640625" style="16" hidden="1" customWidth="1" outlineLevel="1"/>
    <col min="70" max="70" width="12.33203125" style="16" hidden="1" customWidth="1" outlineLevel="1"/>
    <col min="71" max="71" width="12.6640625" style="16" hidden="1" customWidth="1" outlineLevel="1"/>
    <col min="72" max="72" width="18.5546875" style="18" customWidth="1" collapsed="1"/>
    <col min="73" max="74" width="26.77734375" customWidth="1"/>
    <col min="75" max="76" width="26.77734375" bestFit="1" customWidth="1"/>
    <col min="77" max="77" width="26.77734375" customWidth="1"/>
    <col min="78" max="78" width="26.77734375" bestFit="1" customWidth="1"/>
    <col min="79" max="79" width="4.44140625" bestFit="1" customWidth="1"/>
    <col min="80" max="80" width="4.21875" customWidth="1"/>
    <col min="81" max="81" width="4.33203125" bestFit="1" customWidth="1"/>
    <col min="82" max="82" width="11.44140625" bestFit="1" customWidth="1"/>
    <col min="83" max="83" width="4.5546875" customWidth="1"/>
    <col min="84" max="85" width="4.6640625" bestFit="1" customWidth="1"/>
    <col min="86" max="86" width="5.21875" customWidth="1"/>
    <col min="87" max="87" width="4.44140625" bestFit="1" customWidth="1"/>
    <col min="88" max="89" width="4.5546875" customWidth="1"/>
    <col min="90" max="90" width="3.109375" bestFit="1" customWidth="1"/>
    <col min="91" max="91" width="4.21875" bestFit="1" customWidth="1"/>
    <col min="92" max="92" width="4.109375" customWidth="1"/>
    <col min="93" max="94" width="4.21875" bestFit="1" customWidth="1"/>
    <col min="95" max="95" width="4.44140625" customWidth="1"/>
    <col min="96" max="96" width="4.44140625" bestFit="1" customWidth="1"/>
    <col min="97" max="97" width="3.5546875" customWidth="1"/>
    <col min="98" max="98" width="4.88671875" customWidth="1"/>
    <col min="99" max="99" width="4.44140625" bestFit="1" customWidth="1"/>
    <col min="100" max="100" width="4.21875" bestFit="1" customWidth="1"/>
    <col min="101" max="101" width="4.33203125" customWidth="1"/>
    <col min="102" max="102" width="17.6640625" bestFit="1" customWidth="1"/>
    <col min="103" max="103" width="4.5546875" customWidth="1"/>
    <col min="104" max="104" width="4.6640625" customWidth="1"/>
    <col min="105" max="105" width="4.6640625" bestFit="1" customWidth="1"/>
    <col min="106" max="106" width="5.21875" bestFit="1" customWidth="1"/>
    <col min="107" max="107" width="4.44140625" customWidth="1"/>
    <col min="108" max="109" width="4.5546875" bestFit="1" customWidth="1"/>
    <col min="110" max="110" width="3.109375" customWidth="1"/>
    <col min="111" max="111" width="4.21875" bestFit="1" customWidth="1"/>
    <col min="112" max="112" width="4.109375" bestFit="1" customWidth="1"/>
    <col min="113" max="113" width="4.21875" customWidth="1"/>
    <col min="114" max="114" width="4.21875" bestFit="1" customWidth="1"/>
    <col min="115" max="115" width="4.44140625" bestFit="1" customWidth="1"/>
    <col min="116" max="116" width="4.44140625" customWidth="1"/>
    <col min="117" max="117" width="3.5546875" bestFit="1" customWidth="1"/>
    <col min="118" max="118" width="4.88671875" bestFit="1" customWidth="1"/>
    <col min="119" max="119" width="4.44140625" customWidth="1"/>
    <col min="120" max="120" width="4.21875" bestFit="1" customWidth="1"/>
    <col min="121" max="121" width="4.33203125" bestFit="1" customWidth="1"/>
    <col min="122" max="122" width="13" customWidth="1"/>
    <col min="123" max="123" width="4.5546875" bestFit="1" customWidth="1"/>
    <col min="124" max="124" width="4.6640625" bestFit="1" customWidth="1"/>
    <col min="125" max="125" width="4.6640625" customWidth="1"/>
    <col min="126" max="126" width="5.21875" bestFit="1" customWidth="1"/>
    <col min="127" max="127" width="4.44140625" customWidth="1"/>
    <col min="128" max="128" width="4.5546875" customWidth="1"/>
    <col min="129" max="129" width="4.5546875" bestFit="1" customWidth="1"/>
    <col min="130" max="130" width="3.109375" bestFit="1" customWidth="1"/>
    <col min="131" max="131" width="4.21875" customWidth="1"/>
    <col min="132" max="132" width="4.109375" bestFit="1" customWidth="1"/>
    <col min="133" max="133" width="4.21875" bestFit="1" customWidth="1"/>
    <col min="134" max="134" width="4.21875" customWidth="1"/>
    <col min="135" max="135" width="4.44140625" bestFit="1" customWidth="1"/>
    <col min="136" max="136" width="4.44140625" customWidth="1"/>
    <col min="137" max="137" width="3.5546875" customWidth="1"/>
    <col min="138" max="138" width="4.88671875" bestFit="1" customWidth="1"/>
    <col min="139" max="139" width="4.44140625" bestFit="1" customWidth="1"/>
    <col min="140" max="140" width="4.21875" customWidth="1"/>
    <col min="141" max="141" width="4.33203125" bestFit="1" customWidth="1"/>
    <col min="142" max="142" width="11.44140625" bestFit="1" customWidth="1"/>
    <col min="143" max="143" width="4.5546875" customWidth="1"/>
    <col min="144" max="145" width="4.6640625" bestFit="1" customWidth="1"/>
    <col min="146" max="146" width="5.21875" customWidth="1"/>
    <col min="147" max="147" width="4.44140625" bestFit="1" customWidth="1"/>
    <col min="148" max="148" width="4.5546875" bestFit="1" customWidth="1"/>
    <col min="149" max="149" width="4.5546875" customWidth="1"/>
    <col min="150" max="150" width="3.109375" bestFit="1" customWidth="1"/>
    <col min="151" max="151" width="4.21875" bestFit="1" customWidth="1"/>
    <col min="152" max="152" width="4.109375" customWidth="1"/>
    <col min="153" max="154" width="4.21875" bestFit="1" customWidth="1"/>
    <col min="155" max="155" width="4.44140625" customWidth="1"/>
    <col min="156" max="156" width="4.44140625" bestFit="1" customWidth="1"/>
    <col min="157" max="157" width="3.5546875" customWidth="1"/>
    <col min="158" max="158" width="4.88671875" customWidth="1"/>
    <col min="159" max="159" width="4.44140625" bestFit="1" customWidth="1"/>
    <col min="160" max="160" width="4.21875" customWidth="1"/>
    <col min="161" max="161" width="4.33203125" customWidth="1"/>
    <col min="162" max="162" width="11.44140625" bestFit="1" customWidth="1"/>
    <col min="163" max="163" width="4.5546875" customWidth="1"/>
    <col min="164" max="164" width="4.6640625" customWidth="1"/>
    <col min="165" max="165" width="4.6640625" bestFit="1" customWidth="1"/>
    <col min="166" max="166" width="5.21875" bestFit="1" customWidth="1"/>
    <col min="167" max="167" width="4.44140625" customWidth="1"/>
    <col min="168" max="169" width="4.5546875" bestFit="1" customWidth="1"/>
    <col min="170" max="170" width="3.109375" customWidth="1"/>
    <col min="171" max="171" width="4.21875" bestFit="1" customWidth="1"/>
    <col min="172" max="172" width="4.109375" bestFit="1" customWidth="1"/>
    <col min="173" max="173" width="4.21875" customWidth="1"/>
    <col min="174" max="174" width="4.21875" bestFit="1" customWidth="1"/>
    <col min="175" max="175" width="4.44140625" bestFit="1" customWidth="1"/>
    <col min="176" max="176" width="4.44140625" customWidth="1"/>
    <col min="177" max="177" width="3.5546875" bestFit="1" customWidth="1"/>
    <col min="178" max="178" width="4.88671875" bestFit="1" customWidth="1"/>
    <col min="179" max="179" width="4.44140625" customWidth="1"/>
    <col min="180" max="180" width="4.21875" bestFit="1" customWidth="1"/>
    <col min="181" max="181" width="4.33203125" bestFit="1" customWidth="1"/>
    <col min="182" max="182" width="11.44140625" customWidth="1"/>
    <col min="183" max="183" width="4.5546875" bestFit="1" customWidth="1"/>
    <col min="184" max="184" width="4.6640625" bestFit="1" customWidth="1"/>
    <col min="185" max="185" width="4.6640625" customWidth="1"/>
    <col min="186" max="186" width="5.21875" bestFit="1" customWidth="1"/>
    <col min="187" max="187" width="4.44140625" bestFit="1" customWidth="1"/>
    <col min="188" max="188" width="4.5546875" customWidth="1"/>
    <col min="189" max="189" width="4.5546875" bestFit="1" customWidth="1"/>
    <col min="190" max="190" width="3.109375" bestFit="1" customWidth="1"/>
    <col min="191" max="191" width="4.21875" customWidth="1"/>
    <col min="192" max="192" width="4.109375" bestFit="1" customWidth="1"/>
    <col min="193" max="193" width="4.21875" bestFit="1" customWidth="1"/>
    <col min="194" max="194" width="4.21875" customWidth="1"/>
    <col min="195" max="196" width="4.44140625" bestFit="1" customWidth="1"/>
    <col min="197" max="197" width="3.5546875" customWidth="1"/>
    <col min="198" max="198" width="4.88671875" bestFit="1" customWidth="1"/>
    <col min="199" max="199" width="4.44140625" customWidth="1"/>
    <col min="200" max="200" width="4.21875" customWidth="1"/>
    <col min="201" max="201" width="4.33203125" bestFit="1" customWidth="1"/>
    <col min="202" max="202" width="11.44140625" bestFit="1" customWidth="1"/>
    <col min="203" max="203" width="4.5546875" customWidth="1"/>
    <col min="204" max="204" width="4.6640625" bestFit="1" customWidth="1"/>
    <col min="205" max="205" width="4.6640625" customWidth="1"/>
    <col min="206" max="206" width="5.21875" customWidth="1"/>
    <col min="207" max="207" width="4.44140625" bestFit="1" customWidth="1"/>
    <col min="208" max="208" width="4.5546875" bestFit="1" customWidth="1"/>
    <col min="209" max="209" width="4.5546875" customWidth="1"/>
    <col min="210" max="210" width="3.109375" bestFit="1" customWidth="1"/>
    <col min="211" max="211" width="4.21875" customWidth="1"/>
    <col min="212" max="212" width="4.109375" customWidth="1"/>
    <col min="213" max="214" width="4.21875" customWidth="1"/>
    <col min="215" max="216" width="4.44140625" customWidth="1"/>
    <col min="217" max="217" width="3.5546875" customWidth="1"/>
    <col min="218" max="218" width="4.88671875" customWidth="1"/>
    <col min="219" max="219" width="4.44140625" customWidth="1"/>
    <col min="220" max="220" width="4.21875" customWidth="1"/>
    <col min="221" max="221" width="4.33203125" customWidth="1"/>
    <col min="222" max="222" width="17.44140625" customWidth="1"/>
    <col min="223" max="223" width="4.5546875" customWidth="1"/>
    <col min="224" max="225" width="4.6640625" customWidth="1"/>
    <col min="226" max="226" width="5.21875" customWidth="1"/>
    <col min="227" max="227" width="4.44140625" customWidth="1"/>
    <col min="228" max="229" width="4.5546875" customWidth="1"/>
    <col min="230" max="230" width="3.109375" customWidth="1"/>
    <col min="231" max="231" width="4.21875" customWidth="1"/>
    <col min="232" max="232" width="4.109375" customWidth="1"/>
    <col min="233" max="234" width="4.21875" customWidth="1"/>
    <col min="235" max="236" width="4.44140625" customWidth="1"/>
    <col min="237" max="237" width="3.5546875" customWidth="1"/>
    <col min="238" max="238" width="4.88671875" customWidth="1"/>
    <col min="239" max="239" width="4.44140625" customWidth="1"/>
    <col min="240" max="240" width="4.21875" customWidth="1"/>
    <col min="241" max="241" width="4.33203125" customWidth="1"/>
    <col min="242" max="242" width="13" customWidth="1"/>
    <col min="243" max="243" width="4.5546875" customWidth="1"/>
    <col min="244" max="245" width="4.6640625" customWidth="1"/>
    <col min="246" max="246" width="5.21875" customWidth="1"/>
    <col min="247" max="247" width="4.44140625" customWidth="1"/>
    <col min="248" max="249" width="4.5546875" customWidth="1"/>
    <col min="250" max="250" width="3.109375" customWidth="1"/>
    <col min="251" max="251" width="4.21875" customWidth="1"/>
    <col min="252" max="252" width="4.109375" customWidth="1"/>
    <col min="253" max="254" width="4.21875" customWidth="1"/>
    <col min="255" max="256" width="4.44140625" customWidth="1"/>
    <col min="257" max="257" width="3.5546875" customWidth="1"/>
    <col min="258" max="258" width="4.88671875" customWidth="1"/>
    <col min="259" max="259" width="4.44140625" customWidth="1"/>
    <col min="260" max="260" width="4.21875" customWidth="1"/>
    <col min="261" max="261" width="4.33203125" customWidth="1"/>
    <col min="262" max="262" width="12.44140625" customWidth="1"/>
    <col min="263" max="263" width="4.5546875" customWidth="1"/>
    <col min="264" max="265" width="4.6640625" customWidth="1"/>
    <col min="266" max="266" width="5.21875" customWidth="1"/>
    <col min="267" max="267" width="4.44140625" customWidth="1"/>
    <col min="268" max="269" width="4.5546875" customWidth="1"/>
    <col min="270" max="270" width="3.109375" customWidth="1"/>
    <col min="271" max="271" width="4.21875" customWidth="1"/>
    <col min="272" max="272" width="4.109375" customWidth="1"/>
    <col min="273" max="274" width="4.21875" customWidth="1"/>
    <col min="275" max="276" width="4.44140625" customWidth="1"/>
    <col min="277" max="277" width="3.5546875" customWidth="1"/>
    <col min="278" max="278" width="4.88671875" customWidth="1"/>
    <col min="279" max="279" width="4.44140625" customWidth="1"/>
    <col min="280" max="280" width="4.21875" customWidth="1"/>
    <col min="281" max="281" width="4.33203125" customWidth="1"/>
    <col min="282" max="282" width="12.44140625" bestFit="1" customWidth="1"/>
    <col min="283" max="283" width="4.5546875" customWidth="1"/>
    <col min="284" max="285" width="4.6640625" customWidth="1"/>
    <col min="286" max="286" width="5.21875" customWidth="1"/>
    <col min="287" max="287" width="4.44140625" customWidth="1"/>
    <col min="288" max="289" width="4.5546875" customWidth="1"/>
    <col min="290" max="290" width="3.109375" customWidth="1"/>
    <col min="291" max="291" width="4.21875" customWidth="1"/>
    <col min="292" max="292" width="4.109375" customWidth="1"/>
    <col min="293" max="294" width="4.21875" customWidth="1"/>
    <col min="295" max="296" width="4.44140625" customWidth="1"/>
    <col min="297" max="297" width="3.5546875" customWidth="1"/>
    <col min="298" max="298" width="4.88671875" customWidth="1"/>
    <col min="299" max="299" width="4.44140625" customWidth="1"/>
    <col min="300" max="300" width="4.21875" customWidth="1"/>
    <col min="301" max="301" width="4.33203125" customWidth="1"/>
    <col min="302" max="302" width="12.44140625" bestFit="1" customWidth="1"/>
    <col min="303" max="303" width="4.5546875" customWidth="1"/>
    <col min="304" max="305" width="4.6640625" customWidth="1"/>
    <col min="306" max="306" width="5.21875" customWidth="1"/>
    <col min="307" max="307" width="4.44140625" customWidth="1"/>
    <col min="308" max="309" width="4.5546875" customWidth="1"/>
    <col min="310" max="310" width="3.109375" customWidth="1"/>
    <col min="311" max="311" width="4.21875" customWidth="1"/>
    <col min="312" max="312" width="4.109375" customWidth="1"/>
    <col min="313" max="314" width="4.21875" customWidth="1"/>
    <col min="315" max="316" width="4.44140625" customWidth="1"/>
    <col min="317" max="317" width="3.5546875" customWidth="1"/>
    <col min="318" max="318" width="4.88671875" customWidth="1"/>
    <col min="319" max="319" width="4.44140625" customWidth="1"/>
    <col min="320" max="320" width="4.21875" customWidth="1"/>
    <col min="321" max="321" width="4.33203125" customWidth="1"/>
    <col min="322" max="322" width="12.44140625" bestFit="1" customWidth="1"/>
    <col min="323" max="323" width="4.5546875" customWidth="1"/>
    <col min="324" max="325" width="4.6640625" customWidth="1"/>
    <col min="326" max="326" width="5.21875" customWidth="1"/>
    <col min="327" max="327" width="4.44140625" customWidth="1"/>
    <col min="328" max="329" width="4.5546875" customWidth="1"/>
    <col min="330" max="330" width="3.109375" customWidth="1"/>
    <col min="331" max="331" width="4.21875" customWidth="1"/>
    <col min="332" max="332" width="4.109375" customWidth="1"/>
    <col min="333" max="334" width="4.21875" customWidth="1"/>
    <col min="335" max="336" width="4.44140625" customWidth="1"/>
    <col min="337" max="337" width="3.5546875" customWidth="1"/>
    <col min="338" max="338" width="4.88671875" customWidth="1"/>
    <col min="339" max="339" width="4.44140625" customWidth="1"/>
    <col min="340" max="340" width="4.21875" customWidth="1"/>
    <col min="341" max="341" width="4.33203125" customWidth="1"/>
    <col min="342" max="342" width="12.44140625" bestFit="1" customWidth="1"/>
    <col min="343" max="343" width="4.5546875" customWidth="1"/>
    <col min="344" max="345" width="4.6640625" customWidth="1"/>
    <col min="346" max="346" width="5.21875" customWidth="1"/>
    <col min="347" max="347" width="4.44140625" customWidth="1"/>
    <col min="348" max="349" width="4.5546875" customWidth="1"/>
    <col min="350" max="350" width="3.109375" customWidth="1"/>
    <col min="351" max="351" width="4.21875" customWidth="1"/>
    <col min="352" max="352" width="4.109375" customWidth="1"/>
    <col min="353" max="354" width="4.21875" customWidth="1"/>
    <col min="355" max="356" width="4.44140625" customWidth="1"/>
    <col min="357" max="357" width="3.5546875" customWidth="1"/>
    <col min="358" max="358" width="4.88671875" customWidth="1"/>
    <col min="359" max="359" width="4.44140625" customWidth="1"/>
    <col min="360" max="360" width="4.21875" customWidth="1"/>
    <col min="361" max="361" width="4.33203125" customWidth="1"/>
    <col min="362" max="362" width="15.5546875" bestFit="1" customWidth="1"/>
    <col min="363" max="363" width="4.5546875" customWidth="1"/>
    <col min="364" max="365" width="4.6640625" customWidth="1"/>
    <col min="366" max="366" width="5.21875" customWidth="1"/>
    <col min="367" max="367" width="4.44140625" customWidth="1"/>
    <col min="368" max="369" width="4.5546875" customWidth="1"/>
    <col min="370" max="370" width="3.109375" customWidth="1"/>
    <col min="371" max="371" width="4.21875" customWidth="1"/>
    <col min="372" max="372" width="4.109375" customWidth="1"/>
    <col min="373" max="374" width="4.21875" customWidth="1"/>
    <col min="375" max="376" width="4.44140625" customWidth="1"/>
    <col min="377" max="377" width="3.5546875" customWidth="1"/>
    <col min="378" max="378" width="4.88671875" customWidth="1"/>
    <col min="379" max="379" width="4.44140625" customWidth="1"/>
    <col min="380" max="380" width="4.21875" customWidth="1"/>
    <col min="381" max="381" width="4.33203125" customWidth="1"/>
    <col min="382" max="382" width="12.44140625" bestFit="1" customWidth="1"/>
    <col min="383" max="383" width="4.5546875" customWidth="1"/>
    <col min="384" max="385" width="4.6640625" customWidth="1"/>
    <col min="386" max="386" width="5.21875" customWidth="1"/>
    <col min="387" max="387" width="4.44140625" customWidth="1"/>
    <col min="388" max="389" width="4.5546875" customWidth="1"/>
    <col min="390" max="390" width="3.109375" customWidth="1"/>
    <col min="391" max="391" width="4.21875" customWidth="1"/>
    <col min="392" max="392" width="4.109375" customWidth="1"/>
    <col min="393" max="394" width="4.21875" customWidth="1"/>
    <col min="395" max="395" width="4.6640625" customWidth="1"/>
    <col min="396" max="396" width="4.44140625" customWidth="1"/>
    <col min="397" max="397" width="3.5546875" customWidth="1"/>
    <col min="398" max="398" width="4.88671875" customWidth="1"/>
    <col min="399" max="399" width="4.44140625" customWidth="1"/>
    <col min="400" max="400" width="4.21875" customWidth="1"/>
    <col min="401" max="401" width="4.33203125" customWidth="1"/>
    <col min="402" max="402" width="12.44140625" bestFit="1" customWidth="1"/>
    <col min="403" max="403" width="4.5546875" customWidth="1"/>
    <col min="404" max="405" width="4.6640625" customWidth="1"/>
    <col min="406" max="406" width="5.21875" customWidth="1"/>
    <col min="407" max="407" width="4.44140625" customWidth="1"/>
    <col min="408" max="409" width="4.5546875" customWidth="1"/>
    <col min="410" max="410" width="3.109375" customWidth="1"/>
    <col min="411" max="411" width="4.21875" customWidth="1"/>
    <col min="412" max="412" width="4.109375" customWidth="1"/>
    <col min="413" max="414" width="4.21875" customWidth="1"/>
    <col min="415" max="416" width="4.44140625" customWidth="1"/>
    <col min="417" max="417" width="3.5546875" customWidth="1"/>
    <col min="418" max="418" width="4.88671875" customWidth="1"/>
    <col min="419" max="419" width="4.44140625" customWidth="1"/>
    <col min="420" max="420" width="4.21875" customWidth="1"/>
    <col min="421" max="421" width="4.33203125" customWidth="1"/>
    <col min="422" max="422" width="12.44140625" bestFit="1" customWidth="1"/>
    <col min="423" max="423" width="4.5546875" customWidth="1"/>
    <col min="424" max="425" width="4.6640625" customWidth="1"/>
    <col min="426" max="426" width="5.21875" customWidth="1"/>
    <col min="427" max="427" width="4.44140625" customWidth="1"/>
    <col min="428" max="429" width="4.5546875" customWidth="1"/>
    <col min="430" max="430" width="3.109375" customWidth="1"/>
    <col min="431" max="431" width="4.21875" customWidth="1"/>
    <col min="432" max="432" width="4.109375" customWidth="1"/>
    <col min="433" max="434" width="4.21875" customWidth="1"/>
    <col min="435" max="436" width="4.44140625" customWidth="1"/>
    <col min="437" max="437" width="3.5546875" customWidth="1"/>
    <col min="438" max="438" width="4.88671875" customWidth="1"/>
    <col min="439" max="439" width="4.44140625" customWidth="1"/>
    <col min="440" max="440" width="4.21875" customWidth="1"/>
    <col min="441" max="441" width="4.33203125" customWidth="1"/>
    <col min="442" max="442" width="15.44140625" bestFit="1" customWidth="1"/>
    <col min="443" max="443" width="4.5546875" customWidth="1"/>
    <col min="444" max="444" width="5" customWidth="1"/>
    <col min="445" max="445" width="4.6640625" customWidth="1"/>
    <col min="446" max="446" width="5.21875" customWidth="1"/>
    <col min="447" max="447" width="4.44140625" customWidth="1"/>
    <col min="448" max="449" width="4.5546875" customWidth="1"/>
    <col min="450" max="450" width="3.109375" customWidth="1"/>
    <col min="451" max="451" width="4.21875" customWidth="1"/>
    <col min="452" max="452" width="4.109375" customWidth="1"/>
    <col min="453" max="454" width="4.21875" customWidth="1"/>
    <col min="455" max="456" width="4.44140625" customWidth="1"/>
    <col min="457" max="457" width="3.5546875" customWidth="1"/>
    <col min="458" max="458" width="4.88671875" customWidth="1"/>
    <col min="459" max="459" width="4.44140625" customWidth="1"/>
    <col min="460" max="460" width="4.21875" customWidth="1"/>
    <col min="461" max="461" width="4.33203125" customWidth="1"/>
    <col min="462" max="462" width="12.44140625" bestFit="1" customWidth="1"/>
    <col min="463" max="463" width="4.5546875" customWidth="1"/>
    <col min="464" max="465" width="4.6640625" customWidth="1"/>
    <col min="466" max="466" width="5.21875" customWidth="1"/>
    <col min="467" max="467" width="4.44140625" customWidth="1"/>
    <col min="468" max="469" width="4.5546875" customWidth="1"/>
    <col min="470" max="470" width="3.109375" customWidth="1"/>
    <col min="471" max="471" width="4.21875" customWidth="1"/>
    <col min="472" max="472" width="4.109375" customWidth="1"/>
    <col min="473" max="474" width="4.21875" customWidth="1"/>
    <col min="475" max="476" width="4.44140625" customWidth="1"/>
    <col min="477" max="477" width="3.5546875" customWidth="1"/>
    <col min="478" max="478" width="4.88671875" customWidth="1"/>
    <col min="479" max="479" width="4.44140625" customWidth="1"/>
    <col min="480" max="480" width="4.21875" customWidth="1"/>
    <col min="481" max="481" width="4.33203125" customWidth="1"/>
    <col min="482" max="482" width="12.44140625" bestFit="1" customWidth="1"/>
    <col min="483" max="483" width="4.5546875" customWidth="1"/>
    <col min="484" max="485" width="4.6640625" customWidth="1"/>
    <col min="486" max="486" width="5.21875" customWidth="1"/>
    <col min="487" max="487" width="4.44140625" customWidth="1"/>
    <col min="488" max="489" width="4.5546875" customWidth="1"/>
    <col min="490" max="490" width="3.109375" customWidth="1"/>
    <col min="491" max="491" width="4.21875" customWidth="1"/>
    <col min="492" max="492" width="4.109375" customWidth="1"/>
    <col min="493" max="494" width="4.21875" customWidth="1"/>
    <col min="495" max="496" width="4.44140625" customWidth="1"/>
    <col min="497" max="497" width="3.5546875" customWidth="1"/>
    <col min="498" max="498" width="4.88671875" customWidth="1"/>
    <col min="499" max="499" width="4.44140625" customWidth="1"/>
    <col min="500" max="500" width="4.21875" customWidth="1"/>
    <col min="501" max="501" width="4.33203125" customWidth="1"/>
    <col min="502" max="502" width="12.44140625" bestFit="1" customWidth="1"/>
    <col min="503" max="503" width="4.5546875" customWidth="1"/>
    <col min="504" max="505" width="4.6640625" customWidth="1"/>
    <col min="506" max="506" width="5.21875" customWidth="1"/>
    <col min="507" max="507" width="4.44140625" customWidth="1"/>
    <col min="508" max="509" width="4.5546875" customWidth="1"/>
    <col min="510" max="510" width="3.109375" customWidth="1"/>
    <col min="511" max="511" width="4.21875" customWidth="1"/>
    <col min="512" max="512" width="4.109375" customWidth="1"/>
    <col min="513" max="514" width="4.21875" customWidth="1"/>
    <col min="515" max="516" width="4.44140625" customWidth="1"/>
    <col min="517" max="517" width="3.5546875" customWidth="1"/>
    <col min="518" max="518" width="4.88671875" customWidth="1"/>
    <col min="519" max="519" width="4.44140625" customWidth="1"/>
    <col min="520" max="520" width="4.21875" customWidth="1"/>
    <col min="521" max="521" width="4.33203125" customWidth="1"/>
    <col min="522" max="522" width="12.44140625" bestFit="1" customWidth="1"/>
    <col min="523" max="523" width="4.5546875" customWidth="1"/>
    <col min="524" max="525" width="4.6640625" customWidth="1"/>
    <col min="526" max="526" width="5.21875" customWidth="1"/>
    <col min="527" max="527" width="4.44140625" customWidth="1"/>
    <col min="528" max="529" width="4.5546875" customWidth="1"/>
    <col min="530" max="530" width="3.109375" customWidth="1"/>
    <col min="531" max="531" width="4.21875" customWidth="1"/>
    <col min="532" max="532" width="4.109375" customWidth="1"/>
    <col min="533" max="534" width="4.21875" customWidth="1"/>
    <col min="535" max="536" width="4.44140625" customWidth="1"/>
    <col min="537" max="537" width="3.5546875" customWidth="1"/>
    <col min="538" max="538" width="4.88671875" customWidth="1"/>
    <col min="539" max="539" width="4.44140625" customWidth="1"/>
    <col min="540" max="540" width="4.21875" customWidth="1"/>
    <col min="541" max="541" width="4.33203125" customWidth="1"/>
    <col min="542" max="542" width="12.44140625" bestFit="1" customWidth="1"/>
    <col min="543" max="543" width="4.5546875" customWidth="1"/>
    <col min="544" max="545" width="4.6640625" customWidth="1"/>
    <col min="546" max="546" width="5.21875" customWidth="1"/>
    <col min="547" max="547" width="4.44140625" customWidth="1"/>
    <col min="548" max="549" width="4.5546875" customWidth="1"/>
    <col min="550" max="550" width="3.109375" customWidth="1"/>
    <col min="551" max="551" width="4.21875" customWidth="1"/>
    <col min="552" max="552" width="4.109375" customWidth="1"/>
    <col min="553" max="554" width="4.21875" customWidth="1"/>
    <col min="555" max="556" width="4.44140625" customWidth="1"/>
    <col min="557" max="557" width="3.5546875" customWidth="1"/>
    <col min="558" max="558" width="4.88671875" customWidth="1"/>
    <col min="559" max="559" width="4.44140625" customWidth="1"/>
    <col min="560" max="560" width="4.21875" customWidth="1"/>
    <col min="561" max="561" width="4.33203125" customWidth="1"/>
    <col min="562" max="562" width="14" bestFit="1" customWidth="1"/>
    <col min="563" max="563" width="4.5546875" customWidth="1"/>
    <col min="564" max="565" width="4.6640625" customWidth="1"/>
    <col min="566" max="566" width="5.21875" customWidth="1"/>
    <col min="567" max="567" width="4.44140625" customWidth="1"/>
    <col min="568" max="569" width="4.5546875" customWidth="1"/>
    <col min="570" max="570" width="3.109375" customWidth="1"/>
    <col min="571" max="571" width="4.21875" customWidth="1"/>
    <col min="572" max="572" width="4.109375" customWidth="1"/>
    <col min="573" max="573" width="5" customWidth="1"/>
    <col min="574" max="574" width="4.21875" customWidth="1"/>
    <col min="575" max="576" width="4.44140625" customWidth="1"/>
    <col min="577" max="577" width="3.5546875" customWidth="1"/>
    <col min="578" max="578" width="4.88671875" customWidth="1"/>
    <col min="579" max="579" width="4.44140625" customWidth="1"/>
    <col min="580" max="580" width="4.21875" customWidth="1"/>
    <col min="581" max="581" width="4.33203125" customWidth="1"/>
    <col min="582" max="582" width="14" bestFit="1" customWidth="1"/>
    <col min="583" max="583" width="4.5546875" customWidth="1"/>
    <col min="584" max="585" width="4.6640625" customWidth="1"/>
    <col min="586" max="586" width="5.21875" customWidth="1"/>
    <col min="587" max="587" width="4.44140625" customWidth="1"/>
    <col min="588" max="589" width="4.5546875" customWidth="1"/>
    <col min="590" max="590" width="3.109375" customWidth="1"/>
    <col min="591" max="591" width="4.21875" customWidth="1"/>
    <col min="592" max="592" width="4.109375" customWidth="1"/>
    <col min="593" max="594" width="4.21875" customWidth="1"/>
    <col min="595" max="596" width="4.44140625" customWidth="1"/>
    <col min="597" max="597" width="3.5546875" customWidth="1"/>
    <col min="598" max="598" width="4.88671875" customWidth="1"/>
    <col min="599" max="599" width="4.44140625" customWidth="1"/>
    <col min="600" max="600" width="4.21875" customWidth="1"/>
    <col min="601" max="601" width="4.33203125" customWidth="1"/>
    <col min="602" max="602" width="12.44140625" bestFit="1" customWidth="1"/>
    <col min="603" max="603" width="4.5546875" customWidth="1"/>
    <col min="604" max="605" width="4.6640625" customWidth="1"/>
    <col min="606" max="606" width="5.21875" customWidth="1"/>
    <col min="607" max="607" width="4.44140625" customWidth="1"/>
    <col min="608" max="609" width="4.5546875" customWidth="1"/>
    <col min="610" max="610" width="3.109375" customWidth="1"/>
    <col min="611" max="611" width="4.21875" customWidth="1"/>
    <col min="612" max="612" width="4.109375" customWidth="1"/>
    <col min="613" max="614" width="4.21875" customWidth="1"/>
    <col min="615" max="616" width="4.44140625" customWidth="1"/>
    <col min="617" max="617" width="3.5546875" customWidth="1"/>
    <col min="618" max="618" width="4.88671875" customWidth="1"/>
    <col min="619" max="619" width="4.44140625" customWidth="1"/>
    <col min="620" max="620" width="4.21875" customWidth="1"/>
    <col min="621" max="621" width="4.33203125" customWidth="1"/>
    <col min="622" max="622" width="12.44140625" bestFit="1" customWidth="1"/>
    <col min="623" max="623" width="4.5546875" customWidth="1"/>
    <col min="624" max="625" width="4.6640625" customWidth="1"/>
    <col min="626" max="626" width="5.21875" customWidth="1"/>
    <col min="627" max="627" width="4.44140625" customWidth="1"/>
    <col min="628" max="629" width="4.5546875" customWidth="1"/>
    <col min="630" max="630" width="3.109375" customWidth="1"/>
    <col min="631" max="631" width="4.21875" customWidth="1"/>
    <col min="632" max="632" width="4.109375" customWidth="1"/>
    <col min="633" max="634" width="4.21875" customWidth="1"/>
    <col min="635" max="636" width="4.44140625" customWidth="1"/>
    <col min="637" max="637" width="3.5546875" customWidth="1"/>
    <col min="638" max="638" width="4.88671875" customWidth="1"/>
    <col min="639" max="639" width="4.44140625" customWidth="1"/>
    <col min="640" max="640" width="4.21875" customWidth="1"/>
    <col min="641" max="641" width="4.33203125" customWidth="1"/>
    <col min="642" max="642" width="12.44140625" bestFit="1" customWidth="1"/>
    <col min="643" max="643" width="4.5546875" customWidth="1"/>
    <col min="644" max="645" width="4.6640625" customWidth="1"/>
    <col min="646" max="646" width="5.21875" customWidth="1"/>
    <col min="647" max="647" width="4.44140625" customWidth="1"/>
    <col min="648" max="649" width="4.5546875" customWidth="1"/>
    <col min="650" max="650" width="4" customWidth="1"/>
    <col min="651" max="651" width="4.21875" customWidth="1"/>
    <col min="652" max="652" width="4.109375" customWidth="1"/>
    <col min="653" max="654" width="4.21875" customWidth="1"/>
    <col min="655" max="656" width="4.44140625" customWidth="1"/>
    <col min="657" max="657" width="3.5546875" customWidth="1"/>
    <col min="658" max="658" width="4.88671875" customWidth="1"/>
    <col min="659" max="659" width="4.44140625" customWidth="1"/>
    <col min="660" max="660" width="4.21875" customWidth="1"/>
    <col min="661" max="661" width="4.33203125" customWidth="1"/>
    <col min="662" max="662" width="12.44140625" bestFit="1" customWidth="1"/>
    <col min="663" max="663" width="4.5546875" customWidth="1"/>
    <col min="664" max="665" width="4.6640625" customWidth="1"/>
    <col min="666" max="666" width="5.21875" customWidth="1"/>
    <col min="667" max="667" width="4.44140625" customWidth="1"/>
    <col min="668" max="669" width="4.5546875" customWidth="1"/>
    <col min="670" max="670" width="3.109375" customWidth="1"/>
    <col min="671" max="671" width="4.21875" customWidth="1"/>
    <col min="672" max="672" width="4.109375" customWidth="1"/>
    <col min="673" max="674" width="4.21875" customWidth="1"/>
    <col min="675" max="676" width="4.44140625" customWidth="1"/>
    <col min="677" max="677" width="3.5546875" customWidth="1"/>
    <col min="678" max="678" width="4.88671875" customWidth="1"/>
    <col min="679" max="679" width="4.44140625" customWidth="1"/>
    <col min="680" max="680" width="4.21875" customWidth="1"/>
    <col min="681" max="681" width="4.33203125" customWidth="1"/>
    <col min="682" max="682" width="14.33203125" bestFit="1" customWidth="1"/>
    <col min="683" max="683" width="4.5546875" customWidth="1"/>
    <col min="684" max="684" width="5" customWidth="1"/>
    <col min="685" max="685" width="4.6640625" customWidth="1"/>
    <col min="686" max="686" width="5.21875" customWidth="1"/>
    <col min="687" max="687" width="4.44140625" customWidth="1"/>
    <col min="688" max="689" width="4.5546875" customWidth="1"/>
    <col min="690" max="690" width="4" customWidth="1"/>
    <col min="691" max="691" width="4.21875" customWidth="1"/>
    <col min="692" max="692" width="4.109375" customWidth="1"/>
    <col min="693" max="694" width="4.21875" customWidth="1"/>
    <col min="695" max="696" width="4.44140625" customWidth="1"/>
    <col min="697" max="697" width="3.5546875" customWidth="1"/>
    <col min="698" max="698" width="4.88671875" customWidth="1"/>
    <col min="699" max="699" width="4.44140625" customWidth="1"/>
    <col min="700" max="700" width="4.21875" customWidth="1"/>
    <col min="701" max="701" width="4.33203125" customWidth="1"/>
    <col min="702" max="702" width="12.44140625" bestFit="1" customWidth="1"/>
    <col min="703" max="703" width="4.5546875" customWidth="1"/>
    <col min="704" max="705" width="4.6640625" customWidth="1"/>
    <col min="706" max="706" width="5.21875" customWidth="1"/>
    <col min="707" max="707" width="4.44140625" customWidth="1"/>
    <col min="708" max="709" width="4.5546875" customWidth="1"/>
    <col min="710" max="710" width="3.109375" customWidth="1"/>
    <col min="711" max="711" width="4.21875" customWidth="1"/>
    <col min="712" max="712" width="4.109375" customWidth="1"/>
    <col min="713" max="714" width="4.21875" customWidth="1"/>
    <col min="715" max="716" width="4.44140625" customWidth="1"/>
    <col min="717" max="717" width="3.5546875" customWidth="1"/>
    <col min="718" max="718" width="4.88671875" customWidth="1"/>
    <col min="719" max="719" width="4.44140625" customWidth="1"/>
    <col min="720" max="720" width="4.21875" customWidth="1"/>
    <col min="721" max="721" width="4.33203125" customWidth="1"/>
    <col min="722" max="722" width="12.44140625" bestFit="1" customWidth="1"/>
    <col min="723" max="723" width="4.5546875" customWidth="1"/>
    <col min="724" max="725" width="4.6640625" customWidth="1"/>
    <col min="726" max="726" width="5.21875" customWidth="1"/>
    <col min="727" max="727" width="4.44140625" customWidth="1"/>
    <col min="728" max="729" width="4.5546875" customWidth="1"/>
    <col min="730" max="730" width="3.109375" customWidth="1"/>
    <col min="731" max="731" width="4.21875" customWidth="1"/>
    <col min="732" max="732" width="4.109375" customWidth="1"/>
    <col min="733" max="734" width="4.21875" customWidth="1"/>
    <col min="735" max="736" width="4.44140625" customWidth="1"/>
    <col min="737" max="737" width="3.5546875" customWidth="1"/>
    <col min="738" max="738" width="4.88671875" customWidth="1"/>
    <col min="739" max="739" width="4.44140625" customWidth="1"/>
    <col min="740" max="740" width="4.21875" customWidth="1"/>
    <col min="741" max="741" width="4.33203125" customWidth="1"/>
    <col min="742" max="742" width="12.44140625" bestFit="1" customWidth="1"/>
    <col min="743" max="743" width="4.5546875" customWidth="1"/>
    <col min="744" max="745" width="4.6640625" customWidth="1"/>
    <col min="746" max="746" width="5.21875" customWidth="1"/>
    <col min="747" max="747" width="4.44140625" customWidth="1"/>
    <col min="748" max="749" width="4.5546875" customWidth="1"/>
    <col min="750" max="750" width="3.109375" customWidth="1"/>
    <col min="751" max="751" width="4.21875" customWidth="1"/>
    <col min="752" max="752" width="4.109375" customWidth="1"/>
    <col min="753" max="754" width="4.21875" customWidth="1"/>
    <col min="755" max="756" width="4.44140625" customWidth="1"/>
    <col min="757" max="757" width="3.5546875" customWidth="1"/>
    <col min="758" max="758" width="4.88671875" customWidth="1"/>
    <col min="759" max="759" width="4.44140625" customWidth="1"/>
    <col min="760" max="760" width="4.21875" customWidth="1"/>
    <col min="761" max="761" width="4.33203125" customWidth="1"/>
    <col min="762" max="762" width="12.44140625" bestFit="1" customWidth="1"/>
    <col min="763" max="763" width="4.5546875" customWidth="1"/>
    <col min="764" max="765" width="4.6640625" customWidth="1"/>
    <col min="766" max="766" width="5.21875" customWidth="1"/>
    <col min="767" max="767" width="4.44140625" customWidth="1"/>
    <col min="768" max="769" width="4.5546875" customWidth="1"/>
    <col min="770" max="770" width="3.109375" customWidth="1"/>
    <col min="771" max="771" width="4.21875" customWidth="1"/>
    <col min="772" max="772" width="4.109375" customWidth="1"/>
    <col min="773" max="774" width="4.21875" customWidth="1"/>
    <col min="775" max="776" width="4.44140625" customWidth="1"/>
    <col min="777" max="777" width="3.5546875" customWidth="1"/>
    <col min="778" max="778" width="4.88671875" customWidth="1"/>
    <col min="779" max="779" width="4.44140625" customWidth="1"/>
    <col min="780" max="780" width="4.21875" customWidth="1"/>
    <col min="781" max="781" width="4.33203125" customWidth="1"/>
    <col min="782" max="782" width="12.44140625" bestFit="1" customWidth="1"/>
    <col min="783" max="783" width="4.5546875" customWidth="1"/>
    <col min="784" max="785" width="4.6640625" customWidth="1"/>
    <col min="786" max="786" width="5.21875" customWidth="1"/>
    <col min="787" max="787" width="4.44140625" customWidth="1"/>
    <col min="788" max="789" width="4.5546875" customWidth="1"/>
    <col min="790" max="790" width="3.109375" customWidth="1"/>
    <col min="791" max="791" width="4.21875" customWidth="1"/>
    <col min="792" max="792" width="4.109375" customWidth="1"/>
    <col min="793" max="794" width="4.21875" customWidth="1"/>
    <col min="795" max="796" width="4.44140625" customWidth="1"/>
    <col min="797" max="797" width="3.5546875" customWidth="1"/>
    <col min="798" max="798" width="4.88671875" customWidth="1"/>
    <col min="799" max="799" width="4.44140625" customWidth="1"/>
    <col min="800" max="800" width="4.21875" customWidth="1"/>
    <col min="801" max="801" width="4.33203125" customWidth="1"/>
    <col min="802" max="802" width="16.88671875" bestFit="1" customWidth="1"/>
    <col min="803" max="803" width="4.5546875" customWidth="1"/>
    <col min="804" max="805" width="4.6640625" customWidth="1"/>
    <col min="806" max="806" width="5.21875" customWidth="1"/>
    <col min="807" max="807" width="4.44140625" customWidth="1"/>
    <col min="808" max="809" width="4.5546875" customWidth="1"/>
    <col min="810" max="810" width="3.109375" customWidth="1"/>
    <col min="811" max="811" width="4.21875" customWidth="1"/>
    <col min="812" max="812" width="4.109375" customWidth="1"/>
    <col min="813" max="814" width="4.21875" customWidth="1"/>
    <col min="815" max="816" width="4.44140625" customWidth="1"/>
    <col min="817" max="817" width="3.5546875" customWidth="1"/>
    <col min="818" max="818" width="4.88671875" customWidth="1"/>
    <col min="819" max="819" width="4.44140625" customWidth="1"/>
    <col min="820" max="820" width="4.21875" customWidth="1"/>
    <col min="821" max="821" width="4.33203125" customWidth="1"/>
    <col min="822" max="822" width="14" bestFit="1" customWidth="1"/>
    <col min="823" max="823" width="4.5546875" customWidth="1"/>
    <col min="824" max="825" width="4.6640625" customWidth="1"/>
    <col min="826" max="826" width="5.21875" customWidth="1"/>
    <col min="827" max="827" width="4.44140625" customWidth="1"/>
    <col min="828" max="829" width="4.5546875" customWidth="1"/>
    <col min="830" max="830" width="3.109375" customWidth="1"/>
    <col min="831" max="831" width="4.21875" customWidth="1"/>
    <col min="832" max="832" width="4.109375" customWidth="1"/>
    <col min="833" max="834" width="4.21875" customWidth="1"/>
    <col min="835" max="836" width="4.44140625" customWidth="1"/>
    <col min="837" max="837" width="3.5546875" customWidth="1"/>
    <col min="838" max="838" width="4.88671875" customWidth="1"/>
    <col min="839" max="839" width="4.44140625" customWidth="1"/>
    <col min="840" max="840" width="4.21875" customWidth="1"/>
    <col min="841" max="841" width="4.33203125" customWidth="1"/>
    <col min="842" max="842" width="12.44140625" bestFit="1" customWidth="1"/>
    <col min="843" max="843" width="4.5546875" customWidth="1"/>
    <col min="844" max="845" width="4.6640625" customWidth="1"/>
    <col min="846" max="846" width="5.21875" customWidth="1"/>
    <col min="847" max="847" width="4.44140625" customWidth="1"/>
    <col min="848" max="849" width="4.5546875" customWidth="1"/>
    <col min="850" max="850" width="3.109375" customWidth="1"/>
    <col min="851" max="851" width="4.6640625" customWidth="1"/>
    <col min="852" max="852" width="4.109375" customWidth="1"/>
    <col min="853" max="854" width="4.21875" customWidth="1"/>
    <col min="855" max="856" width="4.44140625" customWidth="1"/>
    <col min="857" max="857" width="3.5546875" customWidth="1"/>
    <col min="858" max="858" width="4.88671875" customWidth="1"/>
    <col min="859" max="859" width="4.44140625" customWidth="1"/>
    <col min="860" max="860" width="4.21875" customWidth="1"/>
    <col min="861" max="861" width="4.33203125" customWidth="1"/>
    <col min="862" max="862" width="12.44140625" bestFit="1" customWidth="1"/>
    <col min="863" max="863" width="4.5546875" customWidth="1"/>
    <col min="864" max="865" width="4.6640625" customWidth="1"/>
    <col min="866" max="866" width="5.21875" customWidth="1"/>
    <col min="867" max="867" width="4.44140625" customWidth="1"/>
    <col min="868" max="869" width="4.5546875" customWidth="1"/>
    <col min="870" max="870" width="3.109375" customWidth="1"/>
    <col min="871" max="871" width="4.21875" customWidth="1"/>
    <col min="872" max="872" width="4.109375" customWidth="1"/>
    <col min="873" max="874" width="4.21875" customWidth="1"/>
    <col min="875" max="876" width="4.44140625" customWidth="1"/>
    <col min="877" max="877" width="3.5546875" customWidth="1"/>
    <col min="878" max="878" width="4.88671875" customWidth="1"/>
    <col min="879" max="879" width="4.44140625" customWidth="1"/>
    <col min="880" max="880" width="4.21875" customWidth="1"/>
    <col min="881" max="881" width="4.33203125" customWidth="1"/>
    <col min="882" max="882" width="12.44140625" bestFit="1" customWidth="1"/>
    <col min="883" max="883" width="4.5546875" customWidth="1"/>
    <col min="884" max="885" width="4.6640625" customWidth="1"/>
    <col min="886" max="886" width="5.21875" customWidth="1"/>
    <col min="887" max="887" width="4.44140625" customWidth="1"/>
    <col min="888" max="889" width="4.5546875" customWidth="1"/>
    <col min="890" max="890" width="3.109375" customWidth="1"/>
    <col min="891" max="891" width="4.21875" customWidth="1"/>
    <col min="892" max="892" width="4.109375" customWidth="1"/>
    <col min="893" max="894" width="4.21875" customWidth="1"/>
    <col min="895" max="896" width="4.44140625" customWidth="1"/>
    <col min="897" max="897" width="3.5546875" customWidth="1"/>
    <col min="898" max="898" width="4.88671875" customWidth="1"/>
    <col min="899" max="899" width="4.44140625" customWidth="1"/>
    <col min="900" max="900" width="4.21875" customWidth="1"/>
    <col min="901" max="901" width="4.33203125" customWidth="1"/>
    <col min="902" max="902" width="12.44140625" bestFit="1" customWidth="1"/>
    <col min="903" max="903" width="4.5546875" customWidth="1"/>
    <col min="904" max="905" width="4.6640625" customWidth="1"/>
    <col min="906" max="906" width="5.21875" customWidth="1"/>
    <col min="907" max="907" width="4.44140625" customWidth="1"/>
    <col min="908" max="909" width="4.5546875" customWidth="1"/>
    <col min="910" max="910" width="3.109375" customWidth="1"/>
    <col min="911" max="911" width="4.21875" customWidth="1"/>
    <col min="912" max="912" width="4.109375" customWidth="1"/>
    <col min="913" max="914" width="4.21875" customWidth="1"/>
    <col min="915" max="916" width="4.44140625" customWidth="1"/>
    <col min="917" max="917" width="3.5546875" customWidth="1"/>
    <col min="918" max="918" width="4.88671875" customWidth="1"/>
    <col min="919" max="919" width="4.44140625" customWidth="1"/>
    <col min="920" max="920" width="4.21875" customWidth="1"/>
    <col min="921" max="921" width="4.33203125" customWidth="1"/>
    <col min="922" max="922" width="15.33203125" bestFit="1" customWidth="1"/>
    <col min="923" max="923" width="4.5546875" customWidth="1"/>
    <col min="924" max="925" width="4.6640625" customWidth="1"/>
    <col min="926" max="926" width="5.21875" customWidth="1"/>
    <col min="927" max="927" width="4.44140625" customWidth="1"/>
    <col min="928" max="929" width="4.5546875" customWidth="1"/>
    <col min="930" max="930" width="3.109375" customWidth="1"/>
    <col min="931" max="931" width="4.21875" customWidth="1"/>
    <col min="932" max="932" width="4.109375" customWidth="1"/>
    <col min="933" max="934" width="4.21875" customWidth="1"/>
    <col min="935" max="936" width="4.44140625" customWidth="1"/>
    <col min="937" max="937" width="3.5546875" customWidth="1"/>
    <col min="938" max="938" width="4.88671875" customWidth="1"/>
    <col min="939" max="939" width="4.44140625" customWidth="1"/>
    <col min="940" max="940" width="4.21875" customWidth="1"/>
    <col min="941" max="941" width="4.33203125" customWidth="1"/>
    <col min="942" max="942" width="12.44140625" bestFit="1" customWidth="1"/>
    <col min="943" max="943" width="4.5546875" customWidth="1"/>
    <col min="944" max="945" width="4.6640625" customWidth="1"/>
    <col min="946" max="946" width="5.21875" customWidth="1"/>
    <col min="947" max="947" width="4.44140625" customWidth="1"/>
    <col min="948" max="949" width="4.5546875" customWidth="1"/>
    <col min="950" max="950" width="3.109375" customWidth="1"/>
    <col min="951" max="951" width="4.6640625" customWidth="1"/>
    <col min="952" max="952" width="4.109375" customWidth="1"/>
    <col min="953" max="954" width="4.21875" customWidth="1"/>
    <col min="955" max="956" width="4.44140625" customWidth="1"/>
    <col min="957" max="957" width="3.5546875" customWidth="1"/>
    <col min="958" max="958" width="4.88671875" customWidth="1"/>
    <col min="959" max="959" width="4.44140625" customWidth="1"/>
    <col min="960" max="960" width="4.21875" customWidth="1"/>
    <col min="961" max="961" width="4.33203125" customWidth="1"/>
    <col min="962" max="962" width="14" bestFit="1" customWidth="1"/>
    <col min="963" max="963" width="4.5546875" customWidth="1"/>
    <col min="964" max="965" width="4.6640625" customWidth="1"/>
    <col min="966" max="966" width="5.21875" customWidth="1"/>
    <col min="967" max="967" width="4.44140625" customWidth="1"/>
    <col min="968" max="969" width="4.5546875" customWidth="1"/>
    <col min="970" max="970" width="3.109375" customWidth="1"/>
    <col min="971" max="971" width="4.6640625" customWidth="1"/>
    <col min="972" max="972" width="4.109375" customWidth="1"/>
    <col min="973" max="974" width="4.21875" customWidth="1"/>
    <col min="975" max="976" width="4.44140625" customWidth="1"/>
    <col min="977" max="977" width="3.5546875" customWidth="1"/>
    <col min="978" max="978" width="4.88671875" customWidth="1"/>
    <col min="979" max="979" width="4.44140625" customWidth="1"/>
    <col min="980" max="980" width="4.21875" customWidth="1"/>
    <col min="981" max="981" width="4.33203125" customWidth="1"/>
    <col min="982" max="982" width="12.44140625" bestFit="1" customWidth="1"/>
    <col min="983" max="983" width="4.5546875" customWidth="1"/>
    <col min="984" max="985" width="4.6640625" customWidth="1"/>
    <col min="986" max="986" width="5.21875" customWidth="1"/>
    <col min="987" max="987" width="4.44140625" customWidth="1"/>
    <col min="988" max="989" width="4.5546875" customWidth="1"/>
    <col min="990" max="990" width="3.109375" customWidth="1"/>
    <col min="991" max="991" width="4.21875" customWidth="1"/>
    <col min="992" max="992" width="4.109375" customWidth="1"/>
    <col min="993" max="994" width="4.21875" customWidth="1"/>
    <col min="995" max="996" width="4.44140625" customWidth="1"/>
    <col min="997" max="997" width="3.5546875" customWidth="1"/>
    <col min="998" max="998" width="4.88671875" customWidth="1"/>
    <col min="999" max="999" width="4.44140625" customWidth="1"/>
    <col min="1000" max="1000" width="4.21875" customWidth="1"/>
    <col min="1001" max="1001" width="4.33203125" customWidth="1"/>
    <col min="1002" max="1002" width="12.44140625" bestFit="1" customWidth="1"/>
    <col min="1003" max="1003" width="4.5546875" customWidth="1"/>
    <col min="1004" max="1005" width="4.6640625" customWidth="1"/>
    <col min="1006" max="1006" width="5.21875" customWidth="1"/>
    <col min="1007" max="1007" width="4.44140625" customWidth="1"/>
    <col min="1008" max="1009" width="4.5546875" customWidth="1"/>
    <col min="1010" max="1010" width="3.109375" customWidth="1"/>
    <col min="1011" max="1011" width="4.21875" customWidth="1"/>
    <col min="1012" max="1012" width="4.109375" customWidth="1"/>
    <col min="1013" max="1014" width="4.21875" customWidth="1"/>
    <col min="1015" max="1016" width="4.44140625" customWidth="1"/>
    <col min="1017" max="1017" width="3.5546875" customWidth="1"/>
    <col min="1018" max="1018" width="4.88671875" customWidth="1"/>
    <col min="1019" max="1019" width="4.44140625" customWidth="1"/>
    <col min="1020" max="1020" width="4.21875" customWidth="1"/>
    <col min="1021" max="1021" width="4.33203125" customWidth="1"/>
    <col min="1022" max="1022" width="12.44140625" bestFit="1" customWidth="1"/>
    <col min="1023" max="1023" width="4.5546875" customWidth="1"/>
    <col min="1024" max="1025" width="4.6640625" customWidth="1"/>
    <col min="1026" max="1026" width="5.21875" customWidth="1"/>
    <col min="1027" max="1027" width="4.44140625" customWidth="1"/>
    <col min="1028" max="1029" width="4.5546875" customWidth="1"/>
    <col min="1030" max="1030" width="3.109375" customWidth="1"/>
    <col min="1031" max="1031" width="4.21875" customWidth="1"/>
    <col min="1032" max="1032" width="4.109375" customWidth="1"/>
    <col min="1033" max="1034" width="4.21875" customWidth="1"/>
    <col min="1035" max="1036" width="4.44140625" customWidth="1"/>
    <col min="1037" max="1037" width="3.5546875" customWidth="1"/>
    <col min="1038" max="1038" width="4.88671875" customWidth="1"/>
    <col min="1039" max="1039" width="4.44140625" customWidth="1"/>
    <col min="1040" max="1040" width="4.21875" customWidth="1"/>
    <col min="1041" max="1041" width="4.33203125" customWidth="1"/>
    <col min="1042" max="1042" width="15.109375" bestFit="1" customWidth="1"/>
    <col min="1043" max="1043" width="4.5546875" customWidth="1"/>
    <col min="1044" max="1045" width="4.6640625" customWidth="1"/>
    <col min="1046" max="1046" width="5.21875" customWidth="1"/>
    <col min="1047" max="1047" width="4.44140625" customWidth="1"/>
    <col min="1048" max="1049" width="4.5546875" customWidth="1"/>
    <col min="1050" max="1050" width="3.109375" customWidth="1"/>
    <col min="1051" max="1051" width="4.21875" customWidth="1"/>
    <col min="1052" max="1052" width="4.109375" customWidth="1"/>
    <col min="1053" max="1054" width="4.21875" customWidth="1"/>
    <col min="1055" max="1056" width="4.44140625" customWidth="1"/>
    <col min="1057" max="1057" width="3.5546875" customWidth="1"/>
    <col min="1058" max="1058" width="4.88671875" customWidth="1"/>
    <col min="1059" max="1059" width="4.44140625" customWidth="1"/>
    <col min="1060" max="1060" width="4.21875" customWidth="1"/>
    <col min="1061" max="1061" width="4.33203125" customWidth="1"/>
    <col min="1062" max="1062" width="12.44140625" bestFit="1" customWidth="1"/>
    <col min="1063" max="1063" width="4.5546875" customWidth="1"/>
    <col min="1064" max="1065" width="4.6640625" customWidth="1"/>
    <col min="1066" max="1066" width="5.21875" customWidth="1"/>
    <col min="1067" max="1067" width="4.44140625" customWidth="1"/>
    <col min="1068" max="1069" width="4.5546875" customWidth="1"/>
    <col min="1070" max="1070" width="3.109375" customWidth="1"/>
    <col min="1071" max="1071" width="4.6640625" customWidth="1"/>
    <col min="1072" max="1072" width="4.109375" customWidth="1"/>
    <col min="1073" max="1074" width="4.21875" customWidth="1"/>
    <col min="1075" max="1076" width="4.44140625" customWidth="1"/>
    <col min="1077" max="1077" width="3.5546875" customWidth="1"/>
    <col min="1078" max="1078" width="4.88671875" customWidth="1"/>
    <col min="1079" max="1079" width="4.44140625" customWidth="1"/>
    <col min="1080" max="1080" width="4.21875" customWidth="1"/>
    <col min="1081" max="1081" width="4.33203125" customWidth="1"/>
    <col min="1082" max="1082" width="12.44140625" bestFit="1" customWidth="1"/>
    <col min="1083" max="1083" width="4.5546875" customWidth="1"/>
    <col min="1084" max="1085" width="4.6640625" customWidth="1"/>
    <col min="1086" max="1086" width="5.21875" customWidth="1"/>
    <col min="1087" max="1087" width="4.44140625" customWidth="1"/>
    <col min="1088" max="1089" width="4.5546875" customWidth="1"/>
    <col min="1090" max="1090" width="3.109375" customWidth="1"/>
    <col min="1091" max="1091" width="4.6640625" customWidth="1"/>
    <col min="1092" max="1092" width="4.109375" customWidth="1"/>
    <col min="1093" max="1094" width="4.21875" customWidth="1"/>
    <col min="1095" max="1096" width="4.44140625" customWidth="1"/>
    <col min="1097" max="1097" width="3.5546875" customWidth="1"/>
    <col min="1098" max="1098" width="4.88671875" customWidth="1"/>
    <col min="1099" max="1099" width="4.44140625" customWidth="1"/>
    <col min="1100" max="1100" width="4.21875" customWidth="1"/>
    <col min="1101" max="1101" width="4.33203125" customWidth="1"/>
    <col min="1102" max="1102" width="12.44140625" bestFit="1" customWidth="1"/>
    <col min="1103" max="1103" width="4.5546875" customWidth="1"/>
    <col min="1104" max="1105" width="4.6640625" customWidth="1"/>
    <col min="1106" max="1106" width="5.21875" customWidth="1"/>
    <col min="1107" max="1107" width="4.44140625" customWidth="1"/>
    <col min="1108" max="1109" width="4.5546875" customWidth="1"/>
    <col min="1110" max="1110" width="3.109375" customWidth="1"/>
    <col min="1111" max="1111" width="4.21875" customWidth="1"/>
    <col min="1112" max="1112" width="4.109375" customWidth="1"/>
    <col min="1113" max="1114" width="4.21875" customWidth="1"/>
    <col min="1115" max="1116" width="4.44140625" customWidth="1"/>
    <col min="1117" max="1117" width="3.5546875" customWidth="1"/>
    <col min="1118" max="1118" width="4.88671875" customWidth="1"/>
    <col min="1119" max="1119" width="4.44140625" customWidth="1"/>
    <col min="1120" max="1120" width="4.21875" customWidth="1"/>
    <col min="1121" max="1121" width="4.33203125" customWidth="1"/>
    <col min="1122" max="1122" width="12.44140625" bestFit="1" customWidth="1"/>
    <col min="1123" max="1123" width="4.5546875" customWidth="1"/>
    <col min="1124" max="1125" width="4.6640625" customWidth="1"/>
    <col min="1126" max="1126" width="5.21875" customWidth="1"/>
    <col min="1127" max="1127" width="4.44140625" customWidth="1"/>
    <col min="1128" max="1129" width="4.5546875" customWidth="1"/>
    <col min="1130" max="1130" width="3.109375" customWidth="1"/>
    <col min="1131" max="1131" width="4.21875" customWidth="1"/>
    <col min="1132" max="1132" width="4.109375" customWidth="1"/>
    <col min="1133" max="1134" width="4.21875" customWidth="1"/>
    <col min="1135" max="1136" width="4.44140625" customWidth="1"/>
    <col min="1137" max="1137" width="3.5546875" customWidth="1"/>
    <col min="1138" max="1138" width="4.88671875" customWidth="1"/>
    <col min="1139" max="1139" width="4.44140625" customWidth="1"/>
    <col min="1140" max="1140" width="4.21875" customWidth="1"/>
    <col min="1141" max="1141" width="4.33203125" customWidth="1"/>
    <col min="1142" max="1142" width="12.44140625" bestFit="1" customWidth="1"/>
    <col min="1143" max="1143" width="4.5546875" customWidth="1"/>
    <col min="1144" max="1145" width="4.6640625" customWidth="1"/>
    <col min="1146" max="1146" width="5.21875" customWidth="1"/>
    <col min="1147" max="1147" width="4.44140625" customWidth="1"/>
    <col min="1148" max="1149" width="4.5546875" customWidth="1"/>
    <col min="1150" max="1150" width="3.109375" customWidth="1"/>
    <col min="1151" max="1151" width="4.21875" customWidth="1"/>
    <col min="1152" max="1152" width="4.109375" customWidth="1"/>
    <col min="1153" max="1154" width="4.21875" customWidth="1"/>
    <col min="1155" max="1156" width="4.44140625" customWidth="1"/>
    <col min="1157" max="1157" width="3.5546875" customWidth="1"/>
    <col min="1158" max="1158" width="4.88671875" customWidth="1"/>
    <col min="1159" max="1159" width="4.44140625" customWidth="1"/>
    <col min="1160" max="1160" width="4.21875" customWidth="1"/>
    <col min="1161" max="1161" width="4.33203125" customWidth="1"/>
    <col min="1162" max="1162" width="18.5546875" bestFit="1" customWidth="1"/>
    <col min="1163" max="1163" width="4.5546875" customWidth="1"/>
    <col min="1164" max="1165" width="4.6640625" customWidth="1"/>
    <col min="1166" max="1166" width="5.21875" customWidth="1"/>
    <col min="1167" max="1167" width="4.44140625" customWidth="1"/>
    <col min="1168" max="1169" width="4.5546875" customWidth="1"/>
    <col min="1170" max="1170" width="3.109375" customWidth="1"/>
    <col min="1171" max="1171" width="4.21875" customWidth="1"/>
    <col min="1172" max="1172" width="4.109375" customWidth="1"/>
    <col min="1173" max="1174" width="4.21875" customWidth="1"/>
    <col min="1175" max="1176" width="4.44140625" customWidth="1"/>
    <col min="1177" max="1177" width="3.5546875" customWidth="1"/>
    <col min="1178" max="1178" width="4.88671875" customWidth="1"/>
    <col min="1179" max="1179" width="4.44140625" customWidth="1"/>
    <col min="1180" max="1180" width="4.21875" customWidth="1"/>
    <col min="1181" max="1181" width="4.33203125" customWidth="1"/>
    <col min="1182" max="1182" width="14" bestFit="1" customWidth="1"/>
    <col min="1183" max="1183" width="4.5546875" customWidth="1"/>
    <col min="1184" max="1185" width="4.6640625" customWidth="1"/>
    <col min="1186" max="1186" width="5.21875" customWidth="1"/>
    <col min="1187" max="1187" width="4.44140625" customWidth="1"/>
    <col min="1188" max="1189" width="4.5546875" customWidth="1"/>
    <col min="1190" max="1190" width="3.109375" customWidth="1"/>
    <col min="1191" max="1191" width="4.21875" customWidth="1"/>
    <col min="1192" max="1192" width="4.109375" customWidth="1"/>
    <col min="1193" max="1194" width="4.21875" customWidth="1"/>
    <col min="1195" max="1196" width="4.44140625" customWidth="1"/>
    <col min="1197" max="1197" width="3.5546875" customWidth="1"/>
    <col min="1198" max="1198" width="4.88671875" customWidth="1"/>
    <col min="1199" max="1199" width="4.44140625" customWidth="1"/>
    <col min="1200" max="1200" width="4.21875" customWidth="1"/>
    <col min="1201" max="1201" width="4.33203125" customWidth="1"/>
    <col min="1202" max="1202" width="12.44140625" bestFit="1" customWidth="1"/>
    <col min="1203" max="1203" width="4.5546875" customWidth="1"/>
    <col min="1204" max="1205" width="4.6640625" customWidth="1"/>
    <col min="1206" max="1206" width="5.21875" customWidth="1"/>
    <col min="1207" max="1207" width="4.44140625" customWidth="1"/>
    <col min="1208" max="1209" width="4.5546875" customWidth="1"/>
    <col min="1210" max="1210" width="3.109375" customWidth="1"/>
    <col min="1211" max="1211" width="4.21875" customWidth="1"/>
    <col min="1212" max="1212" width="4.109375" customWidth="1"/>
    <col min="1213" max="1214" width="4.21875" customWidth="1"/>
    <col min="1215" max="1216" width="4.44140625" customWidth="1"/>
    <col min="1217" max="1217" width="3.5546875" customWidth="1"/>
    <col min="1218" max="1218" width="4.88671875" customWidth="1"/>
    <col min="1219" max="1219" width="4.44140625" customWidth="1"/>
    <col min="1220" max="1220" width="4.21875" customWidth="1"/>
    <col min="1221" max="1221" width="4.33203125" customWidth="1"/>
    <col min="1222" max="1222" width="12.44140625" bestFit="1" customWidth="1"/>
    <col min="1223" max="1223" width="4.5546875" customWidth="1"/>
    <col min="1224" max="1225" width="4.6640625" customWidth="1"/>
    <col min="1226" max="1226" width="5.21875" customWidth="1"/>
    <col min="1227" max="1227" width="4.44140625" customWidth="1"/>
    <col min="1228" max="1229" width="4.5546875" customWidth="1"/>
    <col min="1230" max="1230" width="3.109375" customWidth="1"/>
    <col min="1231" max="1231" width="4.21875" customWidth="1"/>
    <col min="1232" max="1232" width="4.109375" customWidth="1"/>
    <col min="1233" max="1234" width="4.21875" customWidth="1"/>
    <col min="1235" max="1236" width="4.44140625" customWidth="1"/>
    <col min="1237" max="1237" width="3.5546875" customWidth="1"/>
    <col min="1238" max="1238" width="4.88671875" customWidth="1"/>
    <col min="1239" max="1239" width="4.44140625" customWidth="1"/>
    <col min="1240" max="1240" width="4.21875" customWidth="1"/>
    <col min="1241" max="1241" width="4.33203125" customWidth="1"/>
    <col min="1242" max="1242" width="12.44140625" bestFit="1" customWidth="1"/>
    <col min="1243" max="1243" width="4.5546875" customWidth="1"/>
    <col min="1244" max="1245" width="4.6640625" customWidth="1"/>
    <col min="1246" max="1246" width="5.21875" customWidth="1"/>
    <col min="1247" max="1247" width="4.44140625" customWidth="1"/>
    <col min="1248" max="1249" width="4.5546875" customWidth="1"/>
    <col min="1250" max="1250" width="3.109375" customWidth="1"/>
    <col min="1251" max="1251" width="4.21875" customWidth="1"/>
    <col min="1252" max="1252" width="4.109375" customWidth="1"/>
    <col min="1253" max="1254" width="4.21875" customWidth="1"/>
    <col min="1255" max="1256" width="4.44140625" customWidth="1"/>
    <col min="1257" max="1257" width="3.5546875" customWidth="1"/>
    <col min="1258" max="1258" width="4.88671875" customWidth="1"/>
    <col min="1259" max="1259" width="4.44140625" customWidth="1"/>
    <col min="1260" max="1260" width="4.21875" customWidth="1"/>
    <col min="1261" max="1261" width="4.33203125" customWidth="1"/>
    <col min="1262" max="1262" width="12.44140625" bestFit="1" customWidth="1"/>
    <col min="1263" max="1263" width="4.5546875" customWidth="1"/>
    <col min="1264" max="1265" width="4.6640625" customWidth="1"/>
    <col min="1266" max="1266" width="5.21875" customWidth="1"/>
    <col min="1267" max="1267" width="4.44140625" customWidth="1"/>
    <col min="1268" max="1269" width="4.5546875" customWidth="1"/>
    <col min="1270" max="1270" width="3.109375" customWidth="1"/>
    <col min="1271" max="1271" width="4.21875" customWidth="1"/>
    <col min="1272" max="1272" width="4.109375" customWidth="1"/>
    <col min="1273" max="1274" width="4.21875" customWidth="1"/>
    <col min="1275" max="1276" width="4.44140625" customWidth="1"/>
    <col min="1277" max="1277" width="3.5546875" customWidth="1"/>
    <col min="1278" max="1278" width="4.88671875" customWidth="1"/>
    <col min="1279" max="1279" width="4.44140625" customWidth="1"/>
    <col min="1280" max="1280" width="4.21875" customWidth="1"/>
    <col min="1281" max="1281" width="4.33203125" customWidth="1"/>
    <col min="1282" max="1282" width="20.44140625" bestFit="1" customWidth="1"/>
    <col min="1283" max="1283" width="4.5546875" customWidth="1"/>
    <col min="1284" max="1285" width="4.6640625" customWidth="1"/>
    <col min="1286" max="1286" width="5.21875" customWidth="1"/>
    <col min="1287" max="1287" width="4.44140625" customWidth="1"/>
    <col min="1288" max="1289" width="4.5546875" customWidth="1"/>
    <col min="1290" max="1290" width="3.109375" customWidth="1"/>
    <col min="1291" max="1291" width="4.21875" customWidth="1"/>
    <col min="1292" max="1292" width="4.109375" customWidth="1"/>
    <col min="1293" max="1294" width="4.21875" customWidth="1"/>
    <col min="1295" max="1296" width="4.44140625" customWidth="1"/>
    <col min="1297" max="1297" width="3.5546875" customWidth="1"/>
    <col min="1298" max="1298" width="4.88671875" customWidth="1"/>
    <col min="1299" max="1299" width="4.44140625" customWidth="1"/>
    <col min="1300" max="1300" width="4.21875" customWidth="1"/>
    <col min="1301" max="1301" width="4.33203125" customWidth="1"/>
    <col min="1302" max="1302" width="14" bestFit="1" customWidth="1"/>
    <col min="1303" max="1303" width="4.5546875" customWidth="1"/>
    <col min="1304" max="1305" width="4.6640625" customWidth="1"/>
    <col min="1306" max="1306" width="5.21875" customWidth="1"/>
    <col min="1307" max="1307" width="4.44140625" customWidth="1"/>
    <col min="1308" max="1309" width="4.5546875" customWidth="1"/>
    <col min="1310" max="1310" width="3.109375" customWidth="1"/>
    <col min="1311" max="1311" width="4.21875" customWidth="1"/>
    <col min="1312" max="1312" width="4.109375" customWidth="1"/>
    <col min="1313" max="1314" width="4.21875" customWidth="1"/>
    <col min="1315" max="1316" width="4.44140625" customWidth="1"/>
    <col min="1317" max="1317" width="3.5546875" customWidth="1"/>
    <col min="1318" max="1318" width="4.88671875" customWidth="1"/>
    <col min="1319" max="1319" width="4.44140625" customWidth="1"/>
    <col min="1320" max="1320" width="4.21875" customWidth="1"/>
    <col min="1321" max="1321" width="4.33203125" customWidth="1"/>
    <col min="1322" max="1322" width="12.44140625" bestFit="1" customWidth="1"/>
    <col min="1323" max="1323" width="4.5546875" customWidth="1"/>
    <col min="1324" max="1325" width="4.6640625" customWidth="1"/>
    <col min="1326" max="1326" width="5.21875" customWidth="1"/>
    <col min="1327" max="1327" width="4.44140625" customWidth="1"/>
    <col min="1328" max="1329" width="4.5546875" customWidth="1"/>
    <col min="1330" max="1330" width="3.109375" customWidth="1"/>
    <col min="1331" max="1331" width="4.21875" customWidth="1"/>
    <col min="1332" max="1332" width="4.109375" customWidth="1"/>
    <col min="1333" max="1334" width="4.21875" customWidth="1"/>
    <col min="1335" max="1336" width="4.44140625" customWidth="1"/>
    <col min="1337" max="1337" width="3.5546875" customWidth="1"/>
    <col min="1338" max="1338" width="4.88671875" customWidth="1"/>
    <col min="1339" max="1339" width="4.44140625" customWidth="1"/>
    <col min="1340" max="1340" width="4.21875" customWidth="1"/>
    <col min="1341" max="1341" width="4.33203125" customWidth="1"/>
    <col min="1342" max="1342" width="12.44140625" bestFit="1" customWidth="1"/>
    <col min="1343" max="1343" width="4.5546875" customWidth="1"/>
    <col min="1344" max="1345" width="4.6640625" customWidth="1"/>
    <col min="1346" max="1346" width="5.21875" customWidth="1"/>
    <col min="1347" max="1347" width="4.44140625" customWidth="1"/>
    <col min="1348" max="1349" width="4.5546875" customWidth="1"/>
    <col min="1350" max="1350" width="3.109375" customWidth="1"/>
    <col min="1351" max="1351" width="4.21875" customWidth="1"/>
    <col min="1352" max="1352" width="4.109375" customWidth="1"/>
    <col min="1353" max="1354" width="4.21875" customWidth="1"/>
    <col min="1355" max="1356" width="4.44140625" customWidth="1"/>
    <col min="1357" max="1357" width="3.5546875" customWidth="1"/>
    <col min="1358" max="1358" width="4.88671875" customWidth="1"/>
    <col min="1359" max="1359" width="4.44140625" customWidth="1"/>
    <col min="1360" max="1360" width="4.21875" customWidth="1"/>
    <col min="1361" max="1361" width="4.33203125" customWidth="1"/>
    <col min="1362" max="1362" width="12.44140625" bestFit="1" customWidth="1"/>
    <col min="1363" max="1363" width="4.5546875" customWidth="1"/>
    <col min="1364" max="1365" width="4.6640625" customWidth="1"/>
    <col min="1366" max="1366" width="5.21875" customWidth="1"/>
    <col min="1367" max="1367" width="4.44140625" customWidth="1"/>
    <col min="1368" max="1369" width="4.5546875" customWidth="1"/>
    <col min="1370" max="1370" width="3.109375" customWidth="1"/>
    <col min="1371" max="1371" width="4.21875" customWidth="1"/>
    <col min="1372" max="1372" width="4.109375" customWidth="1"/>
    <col min="1373" max="1374" width="4.21875" customWidth="1"/>
    <col min="1375" max="1376" width="4.44140625" customWidth="1"/>
    <col min="1377" max="1377" width="3.5546875" customWidth="1"/>
    <col min="1378" max="1378" width="4.88671875" customWidth="1"/>
    <col min="1379" max="1379" width="4.44140625" customWidth="1"/>
    <col min="1380" max="1380" width="4.21875" customWidth="1"/>
    <col min="1381" max="1381" width="4.33203125" customWidth="1"/>
    <col min="1382" max="1382" width="12.44140625" bestFit="1" customWidth="1"/>
    <col min="1383" max="1383" width="4.5546875" customWidth="1"/>
    <col min="1384" max="1385" width="4.6640625" customWidth="1"/>
    <col min="1386" max="1386" width="5.21875" customWidth="1"/>
    <col min="1387" max="1387" width="4.44140625" customWidth="1"/>
    <col min="1388" max="1389" width="4.5546875" customWidth="1"/>
    <col min="1390" max="1390" width="3.109375" customWidth="1"/>
    <col min="1391" max="1391" width="4.21875" customWidth="1"/>
    <col min="1392" max="1392" width="4.109375" customWidth="1"/>
    <col min="1393" max="1394" width="4.21875" customWidth="1"/>
    <col min="1395" max="1396" width="4.44140625" customWidth="1"/>
    <col min="1397" max="1397" width="3.5546875" customWidth="1"/>
    <col min="1398" max="1398" width="4.88671875" customWidth="1"/>
    <col min="1399" max="1399" width="4.44140625" customWidth="1"/>
    <col min="1400" max="1400" width="4.21875" customWidth="1"/>
    <col min="1401" max="1401" width="4.33203125" customWidth="1"/>
    <col min="1402" max="1402" width="19.88671875" bestFit="1" customWidth="1"/>
    <col min="1403" max="1403" width="4.5546875" customWidth="1"/>
    <col min="1404" max="1404" width="5" customWidth="1"/>
    <col min="1405" max="1405" width="4.6640625" customWidth="1"/>
    <col min="1406" max="1406" width="5.21875" customWidth="1"/>
    <col min="1407" max="1407" width="4.44140625" customWidth="1"/>
    <col min="1408" max="1409" width="4.5546875" customWidth="1"/>
    <col min="1410" max="1410" width="3.109375" customWidth="1"/>
    <col min="1411" max="1411" width="4.21875" customWidth="1"/>
    <col min="1412" max="1412" width="4.109375" customWidth="1"/>
    <col min="1413" max="1414" width="4.21875" customWidth="1"/>
    <col min="1415" max="1416" width="4.44140625" customWidth="1"/>
    <col min="1417" max="1417" width="3.5546875" customWidth="1"/>
    <col min="1418" max="1418" width="4.88671875" customWidth="1"/>
    <col min="1419" max="1419" width="4.44140625" customWidth="1"/>
    <col min="1420" max="1420" width="4.21875" customWidth="1"/>
    <col min="1421" max="1421" width="4.33203125" customWidth="1"/>
    <col min="1422" max="1426" width="16.21875" bestFit="1" customWidth="1"/>
    <col min="1427" max="1427" width="22.44140625" bestFit="1" customWidth="1"/>
    <col min="1428" max="1428" width="17.77734375" bestFit="1" customWidth="1"/>
    <col min="1429" max="1432" width="16.21875" bestFit="1" customWidth="1"/>
    <col min="1433" max="1433" width="22.21875" bestFit="1" customWidth="1"/>
    <col min="1434" max="1434" width="17.77734375" bestFit="1" customWidth="1"/>
    <col min="1435" max="1439" width="17.21875" bestFit="1" customWidth="1"/>
    <col min="1440" max="1440" width="20.33203125" bestFit="1" customWidth="1"/>
    <col min="1441" max="1443" width="17.21875" bestFit="1" customWidth="1"/>
    <col min="1444" max="1444" width="20.21875" bestFit="1" customWidth="1"/>
    <col min="1445" max="1449" width="17.21875" bestFit="1" customWidth="1"/>
    <col min="1450" max="1451" width="18.77734375" bestFit="1" customWidth="1"/>
    <col min="1452" max="1455" width="17.21875" bestFit="1" customWidth="1"/>
    <col min="1456" max="1456" width="19.109375" bestFit="1" customWidth="1"/>
    <col min="1457" max="1461" width="17.21875" bestFit="1" customWidth="1"/>
    <col min="1462" max="1462" width="21.6640625" bestFit="1" customWidth="1"/>
    <col min="1463" max="1463" width="18.77734375" bestFit="1" customWidth="1"/>
    <col min="1464" max="1467" width="17.21875" bestFit="1" customWidth="1"/>
    <col min="1468" max="1468" width="20.109375" bestFit="1" customWidth="1"/>
    <col min="1469" max="1469" width="17.21875" bestFit="1" customWidth="1"/>
    <col min="1470" max="1470" width="18.77734375" bestFit="1" customWidth="1"/>
    <col min="1471" max="1473" width="17.21875" bestFit="1" customWidth="1"/>
    <col min="1474" max="1474" width="19.88671875" bestFit="1" customWidth="1"/>
    <col min="1475" max="1479" width="17.21875" bestFit="1" customWidth="1"/>
    <col min="1480" max="1480" width="23.33203125" bestFit="1" customWidth="1"/>
    <col min="1481" max="1481" width="18.77734375" bestFit="1" customWidth="1"/>
    <col min="1482" max="1485" width="17.21875" bestFit="1" customWidth="1"/>
    <col min="1486" max="1486" width="25.21875" bestFit="1" customWidth="1"/>
    <col min="1487" max="1487" width="18.77734375" bestFit="1" customWidth="1"/>
    <col min="1488" max="1491" width="17.21875" bestFit="1" customWidth="1"/>
    <col min="1492" max="1492" width="24.6640625" bestFit="1" customWidth="1"/>
  </cols>
  <sheetData>
    <row r="3" spans="1:73" x14ac:dyDescent="0.3">
      <c r="A3" s="34" t="s">
        <v>178</v>
      </c>
      <c r="B3" s="16" t="s">
        <v>180</v>
      </c>
      <c r="C3" s="16" t="s">
        <v>181</v>
      </c>
      <c r="D3" s="16" t="s">
        <v>182</v>
      </c>
      <c r="E3" s="16" t="s">
        <v>183</v>
      </c>
      <c r="F3" s="16" t="s">
        <v>184</v>
      </c>
      <c r="G3" s="18" t="s">
        <v>239</v>
      </c>
      <c r="H3" s="16" t="s">
        <v>185</v>
      </c>
      <c r="I3" s="16" t="s">
        <v>186</v>
      </c>
      <c r="J3" s="16" t="s">
        <v>187</v>
      </c>
      <c r="K3" s="16" t="s">
        <v>188</v>
      </c>
      <c r="L3" s="16" t="s">
        <v>189</v>
      </c>
      <c r="M3" s="18" t="s">
        <v>240</v>
      </c>
      <c r="N3" s="16" t="s">
        <v>190</v>
      </c>
      <c r="O3" s="16" t="s">
        <v>191</v>
      </c>
      <c r="P3" s="16" t="s">
        <v>192</v>
      </c>
      <c r="Q3" s="16" t="s">
        <v>193</v>
      </c>
      <c r="R3" s="16" t="s">
        <v>194</v>
      </c>
      <c r="S3" s="18" t="s">
        <v>241</v>
      </c>
      <c r="T3" s="16" t="s">
        <v>195</v>
      </c>
      <c r="U3" s="16" t="s">
        <v>196</v>
      </c>
      <c r="V3" s="16" t="s">
        <v>197</v>
      </c>
      <c r="W3" s="16" t="s">
        <v>198</v>
      </c>
      <c r="X3" s="18" t="s">
        <v>242</v>
      </c>
      <c r="Y3" s="16" t="s">
        <v>199</v>
      </c>
      <c r="Z3" s="16" t="s">
        <v>200</v>
      </c>
      <c r="AA3" s="16" t="s">
        <v>201</v>
      </c>
      <c r="AB3" s="16" t="s">
        <v>202</v>
      </c>
      <c r="AC3" s="16" t="s">
        <v>203</v>
      </c>
      <c r="AD3" s="18" t="s">
        <v>243</v>
      </c>
      <c r="AE3" s="16" t="s">
        <v>204</v>
      </c>
      <c r="AF3" s="16" t="s">
        <v>205</v>
      </c>
      <c r="AG3" s="16" t="s">
        <v>206</v>
      </c>
      <c r="AH3" s="16" t="s">
        <v>207</v>
      </c>
      <c r="AI3" s="16" t="s">
        <v>208</v>
      </c>
      <c r="AJ3" s="18" t="s">
        <v>250</v>
      </c>
      <c r="AK3" s="16" t="s">
        <v>209</v>
      </c>
      <c r="AL3" s="16" t="s">
        <v>210</v>
      </c>
      <c r="AM3" s="16" t="s">
        <v>211</v>
      </c>
      <c r="AN3" s="16" t="s">
        <v>212</v>
      </c>
      <c r="AO3" s="16" t="s">
        <v>213</v>
      </c>
      <c r="AP3" s="18" t="s">
        <v>244</v>
      </c>
      <c r="AQ3" s="16" t="s">
        <v>214</v>
      </c>
      <c r="AR3" s="16" t="s">
        <v>215</v>
      </c>
      <c r="AS3" s="16" t="s">
        <v>217</v>
      </c>
      <c r="AT3" s="16" t="s">
        <v>218</v>
      </c>
      <c r="AU3" s="16" t="s">
        <v>219</v>
      </c>
      <c r="AV3" s="18" t="s">
        <v>245</v>
      </c>
      <c r="AW3" s="16" t="s">
        <v>220</v>
      </c>
      <c r="AX3" s="16" t="s">
        <v>221</v>
      </c>
      <c r="AY3" s="16" t="s">
        <v>222</v>
      </c>
      <c r="AZ3" s="16" t="s">
        <v>223</v>
      </c>
      <c r="BA3" s="16" t="s">
        <v>216</v>
      </c>
      <c r="BB3" s="18" t="s">
        <v>246</v>
      </c>
      <c r="BC3" s="16" t="s">
        <v>224</v>
      </c>
      <c r="BD3" s="16" t="s">
        <v>225</v>
      </c>
      <c r="BE3" s="16" t="s">
        <v>226</v>
      </c>
      <c r="BF3" s="16" t="s">
        <v>227</v>
      </c>
      <c r="BG3" s="16" t="s">
        <v>228</v>
      </c>
      <c r="BH3" s="18" t="s">
        <v>247</v>
      </c>
      <c r="BI3" s="16" t="s">
        <v>229</v>
      </c>
      <c r="BJ3" s="16" t="s">
        <v>231</v>
      </c>
      <c r="BK3" s="16" t="s">
        <v>230</v>
      </c>
      <c r="BL3" s="16" t="s">
        <v>232</v>
      </c>
      <c r="BM3" s="16" t="s">
        <v>233</v>
      </c>
      <c r="BN3" s="18" t="s">
        <v>248</v>
      </c>
      <c r="BO3" s="16" t="s">
        <v>234</v>
      </c>
      <c r="BP3" s="16" t="s">
        <v>235</v>
      </c>
      <c r="BQ3" s="16" t="s">
        <v>236</v>
      </c>
      <c r="BR3" s="16" t="s">
        <v>237</v>
      </c>
      <c r="BS3" s="16" t="s">
        <v>238</v>
      </c>
      <c r="BT3" s="18" t="s">
        <v>249</v>
      </c>
    </row>
    <row r="4" spans="1:73" x14ac:dyDescent="0.3">
      <c r="A4" s="35" t="s">
        <v>35</v>
      </c>
      <c r="B4" s="39">
        <v>20</v>
      </c>
      <c r="C4" s="39">
        <v>18</v>
      </c>
      <c r="D4" s="39">
        <v>20</v>
      </c>
      <c r="E4" s="39">
        <v>20</v>
      </c>
      <c r="F4" s="39">
        <v>8</v>
      </c>
      <c r="G4" s="38">
        <v>86</v>
      </c>
      <c r="H4" s="39">
        <v>12</v>
      </c>
      <c r="I4" s="39">
        <v>20</v>
      </c>
      <c r="J4" s="39">
        <v>20</v>
      </c>
      <c r="K4" s="39">
        <v>20</v>
      </c>
      <c r="L4" s="39">
        <v>8</v>
      </c>
      <c r="M4" s="38">
        <v>80</v>
      </c>
      <c r="N4" s="39">
        <v>12</v>
      </c>
      <c r="O4" s="39">
        <v>15</v>
      </c>
      <c r="P4" s="39">
        <v>20</v>
      </c>
      <c r="Q4" s="39">
        <v>20</v>
      </c>
      <c r="R4" s="39">
        <v>25</v>
      </c>
      <c r="S4" s="38">
        <v>92</v>
      </c>
      <c r="T4" s="39">
        <v>12</v>
      </c>
      <c r="U4" s="39">
        <v>10</v>
      </c>
      <c r="V4" s="39">
        <v>16</v>
      </c>
      <c r="W4" s="39">
        <v>20</v>
      </c>
      <c r="X4" s="38">
        <v>58</v>
      </c>
      <c r="Y4" s="39">
        <v>7</v>
      </c>
      <c r="Z4" s="39">
        <v>2</v>
      </c>
      <c r="AA4" s="39">
        <v>16</v>
      </c>
      <c r="AB4" s="39">
        <v>6</v>
      </c>
      <c r="AC4" s="39">
        <v>4</v>
      </c>
      <c r="AD4" s="38">
        <v>35</v>
      </c>
      <c r="AE4" s="39">
        <v>4</v>
      </c>
      <c r="AF4" s="39">
        <v>8</v>
      </c>
      <c r="AG4" s="39">
        <v>10</v>
      </c>
      <c r="AH4" s="39">
        <v>10.5</v>
      </c>
      <c r="AI4" s="39">
        <v>10</v>
      </c>
      <c r="AJ4" s="38">
        <v>42.5</v>
      </c>
      <c r="AK4" s="39">
        <v>10</v>
      </c>
      <c r="AL4" s="39">
        <v>7</v>
      </c>
      <c r="AM4" s="39">
        <v>10</v>
      </c>
      <c r="AN4" s="39">
        <v>10</v>
      </c>
      <c r="AO4" s="39">
        <v>4</v>
      </c>
      <c r="AP4" s="38">
        <v>41</v>
      </c>
      <c r="AQ4" s="39">
        <v>9</v>
      </c>
      <c r="AR4" s="39">
        <v>11</v>
      </c>
      <c r="AS4" s="39">
        <v>10</v>
      </c>
      <c r="AT4" s="39">
        <v>11</v>
      </c>
      <c r="AU4" s="39">
        <v>14</v>
      </c>
      <c r="AV4" s="38">
        <v>55</v>
      </c>
      <c r="AW4" s="39">
        <v>1</v>
      </c>
      <c r="AX4" s="39">
        <v>11</v>
      </c>
      <c r="AY4" s="39">
        <v>11</v>
      </c>
      <c r="AZ4" s="39">
        <v>11</v>
      </c>
      <c r="BA4" s="39">
        <v>6</v>
      </c>
      <c r="BB4" s="38">
        <v>40</v>
      </c>
      <c r="BC4" s="39">
        <v>10</v>
      </c>
      <c r="BD4" s="39">
        <v>10</v>
      </c>
      <c r="BE4" s="39">
        <v>10</v>
      </c>
      <c r="BF4" s="39">
        <v>10</v>
      </c>
      <c r="BG4" s="39">
        <v>2</v>
      </c>
      <c r="BH4" s="38">
        <v>42</v>
      </c>
      <c r="BI4" s="39">
        <v>-1</v>
      </c>
      <c r="BJ4" s="39">
        <v>10</v>
      </c>
      <c r="BK4" s="39">
        <v>10</v>
      </c>
      <c r="BL4" s="39">
        <v>10</v>
      </c>
      <c r="BM4" s="39">
        <v>8</v>
      </c>
      <c r="BN4" s="38">
        <v>37</v>
      </c>
      <c r="BO4" s="39">
        <v>0</v>
      </c>
      <c r="BP4" s="39">
        <v>10</v>
      </c>
      <c r="BQ4" s="39">
        <v>10</v>
      </c>
      <c r="BR4" s="39">
        <v>12</v>
      </c>
      <c r="BS4" s="39">
        <v>3</v>
      </c>
      <c r="BT4" s="38">
        <v>35</v>
      </c>
    </row>
    <row r="5" spans="1:73" x14ac:dyDescent="0.3">
      <c r="A5" s="36" t="s">
        <v>18</v>
      </c>
      <c r="B5" s="39">
        <v>5</v>
      </c>
      <c r="C5" s="39">
        <v>5</v>
      </c>
      <c r="D5" s="39">
        <v>5</v>
      </c>
      <c r="E5" s="39">
        <v>5</v>
      </c>
      <c r="F5" s="39">
        <v>2</v>
      </c>
      <c r="G5" s="38">
        <v>22</v>
      </c>
      <c r="H5" s="39">
        <v>3</v>
      </c>
      <c r="I5" s="39">
        <v>5</v>
      </c>
      <c r="J5" s="39">
        <v>5</v>
      </c>
      <c r="K5" s="39">
        <v>5</v>
      </c>
      <c r="L5" s="39">
        <v>2</v>
      </c>
      <c r="M5" s="38">
        <v>20</v>
      </c>
      <c r="N5" s="39">
        <v>3</v>
      </c>
      <c r="O5" s="39">
        <v>5</v>
      </c>
      <c r="P5" s="39">
        <v>5</v>
      </c>
      <c r="Q5" s="39">
        <v>5</v>
      </c>
      <c r="R5" s="39">
        <v>5</v>
      </c>
      <c r="S5" s="38">
        <v>23</v>
      </c>
      <c r="T5" s="39">
        <v>2</v>
      </c>
      <c r="U5" s="39">
        <v>0</v>
      </c>
      <c r="V5" s="39">
        <v>4</v>
      </c>
      <c r="W5" s="39">
        <v>5</v>
      </c>
      <c r="X5" s="38">
        <v>11</v>
      </c>
      <c r="Y5" s="39">
        <v>1</v>
      </c>
      <c r="Z5" s="39">
        <v>-4</v>
      </c>
      <c r="AA5" s="39">
        <v>3</v>
      </c>
      <c r="AB5" s="39">
        <v>0</v>
      </c>
      <c r="AC5" s="39">
        <v>0</v>
      </c>
      <c r="AD5" s="38">
        <v>0</v>
      </c>
      <c r="AE5" s="39">
        <v>0</v>
      </c>
      <c r="AF5" s="39">
        <v>0</v>
      </c>
      <c r="AG5" s="39">
        <v>0</v>
      </c>
      <c r="AH5" s="39">
        <v>0</v>
      </c>
      <c r="AI5" s="39">
        <v>0</v>
      </c>
      <c r="AJ5" s="38">
        <v>0</v>
      </c>
      <c r="AK5" s="39">
        <v>0</v>
      </c>
      <c r="AL5" s="39">
        <v>0</v>
      </c>
      <c r="AM5" s="39">
        <v>0</v>
      </c>
      <c r="AN5" s="39">
        <v>0</v>
      </c>
      <c r="AO5" s="39">
        <v>1</v>
      </c>
      <c r="AP5" s="38">
        <v>1</v>
      </c>
      <c r="AQ5" s="39">
        <v>0</v>
      </c>
      <c r="AR5" s="39">
        <v>0</v>
      </c>
      <c r="AS5" s="39">
        <v>2</v>
      </c>
      <c r="AT5" s="39">
        <v>0</v>
      </c>
      <c r="AU5" s="39">
        <v>0</v>
      </c>
      <c r="AV5" s="38">
        <v>2</v>
      </c>
      <c r="AW5" s="39">
        <v>-1</v>
      </c>
      <c r="AX5" s="39">
        <v>0</v>
      </c>
      <c r="AY5" s="39">
        <v>2</v>
      </c>
      <c r="AZ5" s="39">
        <v>2</v>
      </c>
      <c r="BA5" s="39">
        <v>0</v>
      </c>
      <c r="BB5" s="38">
        <v>3</v>
      </c>
      <c r="BC5" s="39">
        <v>0</v>
      </c>
      <c r="BD5" s="39">
        <v>0</v>
      </c>
      <c r="BE5" s="39">
        <v>0</v>
      </c>
      <c r="BF5" s="39">
        <v>0</v>
      </c>
      <c r="BG5" s="39">
        <v>0</v>
      </c>
      <c r="BH5" s="38">
        <v>0</v>
      </c>
      <c r="BI5" s="39">
        <v>0</v>
      </c>
      <c r="BJ5" s="39">
        <v>0</v>
      </c>
      <c r="BK5" s="39">
        <v>0</v>
      </c>
      <c r="BL5" s="39">
        <v>0</v>
      </c>
      <c r="BM5" s="39">
        <v>0</v>
      </c>
      <c r="BN5" s="38">
        <v>0</v>
      </c>
      <c r="BO5" s="39">
        <v>0</v>
      </c>
      <c r="BP5" s="39">
        <v>0</v>
      </c>
      <c r="BQ5" s="39">
        <v>0</v>
      </c>
      <c r="BR5" s="39">
        <v>0</v>
      </c>
      <c r="BS5" s="39">
        <v>0</v>
      </c>
      <c r="BT5" s="38">
        <v>0</v>
      </c>
    </row>
    <row r="6" spans="1:73" x14ac:dyDescent="0.3">
      <c r="A6" s="36" t="s">
        <v>22</v>
      </c>
      <c r="B6" s="39">
        <v>5</v>
      </c>
      <c r="C6" s="39">
        <v>5</v>
      </c>
      <c r="D6" s="39">
        <v>5</v>
      </c>
      <c r="E6" s="39">
        <v>5</v>
      </c>
      <c r="F6" s="39">
        <v>2</v>
      </c>
      <c r="G6" s="38">
        <v>22</v>
      </c>
      <c r="H6" s="39">
        <v>3</v>
      </c>
      <c r="I6" s="39">
        <v>5</v>
      </c>
      <c r="J6" s="39">
        <v>5</v>
      </c>
      <c r="K6" s="39">
        <v>5</v>
      </c>
      <c r="L6" s="39">
        <v>2</v>
      </c>
      <c r="M6" s="38">
        <v>20</v>
      </c>
      <c r="N6" s="39">
        <v>3</v>
      </c>
      <c r="O6" s="39">
        <v>5</v>
      </c>
      <c r="P6" s="39">
        <v>5</v>
      </c>
      <c r="Q6" s="39">
        <v>5</v>
      </c>
      <c r="R6" s="39">
        <v>5</v>
      </c>
      <c r="S6" s="38">
        <v>23</v>
      </c>
      <c r="T6" s="39">
        <v>5</v>
      </c>
      <c r="U6" s="39">
        <v>5</v>
      </c>
      <c r="V6" s="39">
        <v>4</v>
      </c>
      <c r="W6" s="39">
        <v>5</v>
      </c>
      <c r="X6" s="38">
        <v>19</v>
      </c>
      <c r="Y6" s="39">
        <v>4</v>
      </c>
      <c r="Z6" s="39">
        <v>4</v>
      </c>
      <c r="AA6" s="39">
        <v>5</v>
      </c>
      <c r="AB6" s="39">
        <v>3</v>
      </c>
      <c r="AC6" s="39">
        <v>3</v>
      </c>
      <c r="AD6" s="38">
        <v>19</v>
      </c>
      <c r="AE6" s="39">
        <v>2</v>
      </c>
      <c r="AF6" s="39">
        <v>4</v>
      </c>
      <c r="AG6" s="39">
        <v>5</v>
      </c>
      <c r="AH6" s="39">
        <v>5</v>
      </c>
      <c r="AI6" s="39">
        <v>5</v>
      </c>
      <c r="AJ6" s="38">
        <v>21</v>
      </c>
      <c r="AK6" s="39">
        <v>0</v>
      </c>
      <c r="AL6" s="39">
        <v>0</v>
      </c>
      <c r="AM6" s="39">
        <v>0</v>
      </c>
      <c r="AN6" s="39">
        <v>0</v>
      </c>
      <c r="AO6" s="39">
        <v>1</v>
      </c>
      <c r="AP6" s="38">
        <v>1</v>
      </c>
      <c r="AQ6" s="39">
        <v>0</v>
      </c>
      <c r="AR6" s="39">
        <v>1</v>
      </c>
      <c r="AS6" s="39">
        <v>-2</v>
      </c>
      <c r="AT6" s="39">
        <v>1</v>
      </c>
      <c r="AU6" s="39">
        <v>1</v>
      </c>
      <c r="AV6" s="38">
        <v>1</v>
      </c>
      <c r="AW6" s="39">
        <v>0</v>
      </c>
      <c r="AX6" s="39">
        <v>0</v>
      </c>
      <c r="AY6" s="39">
        <v>0</v>
      </c>
      <c r="AZ6" s="39">
        <v>0</v>
      </c>
      <c r="BA6" s="39">
        <v>0</v>
      </c>
      <c r="BB6" s="38">
        <v>0</v>
      </c>
      <c r="BC6" s="39">
        <v>0</v>
      </c>
      <c r="BD6" s="39">
        <v>0</v>
      </c>
      <c r="BE6" s="39">
        <v>0</v>
      </c>
      <c r="BF6" s="39">
        <v>0</v>
      </c>
      <c r="BG6" s="39">
        <v>0</v>
      </c>
      <c r="BH6" s="38">
        <v>0</v>
      </c>
      <c r="BI6" s="39">
        <v>-3</v>
      </c>
      <c r="BJ6" s="39">
        <v>0</v>
      </c>
      <c r="BK6" s="39">
        <v>0</v>
      </c>
      <c r="BL6" s="39">
        <v>0</v>
      </c>
      <c r="BM6" s="39">
        <v>0</v>
      </c>
      <c r="BN6" s="38">
        <v>-3</v>
      </c>
      <c r="BO6" s="39">
        <v>-1</v>
      </c>
      <c r="BP6" s="39">
        <v>0</v>
      </c>
      <c r="BQ6" s="39">
        <v>0</v>
      </c>
      <c r="BR6" s="39">
        <v>0</v>
      </c>
      <c r="BS6" s="39">
        <v>-1</v>
      </c>
      <c r="BT6" s="38">
        <v>-2</v>
      </c>
    </row>
    <row r="7" spans="1:73" x14ac:dyDescent="0.3">
      <c r="A7" s="36" t="s">
        <v>20</v>
      </c>
      <c r="B7" s="39">
        <v>5</v>
      </c>
      <c r="C7" s="39">
        <v>3</v>
      </c>
      <c r="D7" s="39">
        <v>5</v>
      </c>
      <c r="E7" s="39">
        <v>5</v>
      </c>
      <c r="F7" s="39">
        <v>2</v>
      </c>
      <c r="G7" s="38">
        <v>20</v>
      </c>
      <c r="H7" s="39">
        <v>3</v>
      </c>
      <c r="I7" s="39">
        <v>5</v>
      </c>
      <c r="J7" s="39">
        <v>5</v>
      </c>
      <c r="K7" s="39">
        <v>5</v>
      </c>
      <c r="L7" s="39">
        <v>2</v>
      </c>
      <c r="M7" s="38">
        <v>20</v>
      </c>
      <c r="N7" s="39">
        <v>3</v>
      </c>
      <c r="O7" s="39">
        <v>5</v>
      </c>
      <c r="P7" s="39">
        <v>5</v>
      </c>
      <c r="Q7" s="39">
        <v>5</v>
      </c>
      <c r="R7" s="39">
        <v>5</v>
      </c>
      <c r="S7" s="38">
        <v>23</v>
      </c>
      <c r="T7" s="39">
        <v>5</v>
      </c>
      <c r="U7" s="39">
        <v>5</v>
      </c>
      <c r="V7" s="39">
        <v>4</v>
      </c>
      <c r="W7" s="39">
        <v>5</v>
      </c>
      <c r="X7" s="38">
        <v>19</v>
      </c>
      <c r="Y7" s="39">
        <v>1</v>
      </c>
      <c r="Z7" s="39">
        <v>1</v>
      </c>
      <c r="AA7" s="39">
        <v>1</v>
      </c>
      <c r="AB7" s="39">
        <v>1</v>
      </c>
      <c r="AC7" s="39">
        <v>0</v>
      </c>
      <c r="AD7" s="38">
        <v>4</v>
      </c>
      <c r="AE7" s="39">
        <v>0</v>
      </c>
      <c r="AF7" s="39">
        <v>0</v>
      </c>
      <c r="AG7" s="39">
        <v>0</v>
      </c>
      <c r="AH7" s="39">
        <v>0.5</v>
      </c>
      <c r="AI7" s="39">
        <v>0</v>
      </c>
      <c r="AJ7" s="38">
        <v>0.5</v>
      </c>
      <c r="AK7" s="39">
        <v>0</v>
      </c>
      <c r="AL7" s="39">
        <v>0</v>
      </c>
      <c r="AM7" s="39">
        <v>0</v>
      </c>
      <c r="AN7" s="39">
        <v>0</v>
      </c>
      <c r="AO7" s="39">
        <v>0</v>
      </c>
      <c r="AP7" s="38">
        <v>0</v>
      </c>
      <c r="AQ7" s="39">
        <v>1</v>
      </c>
      <c r="AR7" s="39">
        <v>0</v>
      </c>
      <c r="AS7" s="39">
        <v>1</v>
      </c>
      <c r="AT7" s="39">
        <v>0</v>
      </c>
      <c r="AU7" s="39">
        <v>1</v>
      </c>
      <c r="AV7" s="38">
        <v>3</v>
      </c>
      <c r="AW7" s="39">
        <v>0</v>
      </c>
      <c r="AX7" s="39">
        <v>1</v>
      </c>
      <c r="AY7" s="39">
        <v>-1</v>
      </c>
      <c r="AZ7" s="39">
        <v>-1</v>
      </c>
      <c r="BA7" s="39">
        <v>-4</v>
      </c>
      <c r="BB7" s="38">
        <v>-5</v>
      </c>
      <c r="BC7" s="39">
        <v>0</v>
      </c>
      <c r="BD7" s="39">
        <v>0</v>
      </c>
      <c r="BE7" s="39">
        <v>0</v>
      </c>
      <c r="BF7" s="39">
        <v>0</v>
      </c>
      <c r="BG7" s="39">
        <v>0</v>
      </c>
      <c r="BH7" s="38">
        <v>0</v>
      </c>
      <c r="BI7" s="39">
        <v>0</v>
      </c>
      <c r="BJ7" s="39">
        <v>0</v>
      </c>
      <c r="BK7" s="39">
        <v>0</v>
      </c>
      <c r="BL7" s="39">
        <v>0</v>
      </c>
      <c r="BM7" s="39">
        <v>0</v>
      </c>
      <c r="BN7" s="38">
        <v>0</v>
      </c>
      <c r="BO7" s="39">
        <v>-1</v>
      </c>
      <c r="BP7" s="39">
        <v>0</v>
      </c>
      <c r="BQ7" s="39">
        <v>0</v>
      </c>
      <c r="BR7" s="39">
        <v>2</v>
      </c>
      <c r="BS7" s="39">
        <v>0</v>
      </c>
      <c r="BT7" s="38">
        <v>1</v>
      </c>
    </row>
    <row r="8" spans="1:73" x14ac:dyDescent="0.3">
      <c r="A8" s="36" t="s">
        <v>19</v>
      </c>
      <c r="B8" s="39">
        <v>5</v>
      </c>
      <c r="C8" s="39">
        <v>5</v>
      </c>
      <c r="D8" s="39">
        <v>5</v>
      </c>
      <c r="E8" s="39">
        <v>5</v>
      </c>
      <c r="F8" s="39">
        <v>2</v>
      </c>
      <c r="G8" s="38">
        <v>22</v>
      </c>
      <c r="H8" s="39">
        <v>3</v>
      </c>
      <c r="I8" s="39">
        <v>5</v>
      </c>
      <c r="J8" s="39">
        <v>5</v>
      </c>
      <c r="K8" s="39">
        <v>5</v>
      </c>
      <c r="L8" s="39">
        <v>2</v>
      </c>
      <c r="M8" s="38">
        <v>20</v>
      </c>
      <c r="N8" s="39">
        <v>3</v>
      </c>
      <c r="O8" s="39">
        <v>5</v>
      </c>
      <c r="P8" s="39">
        <v>5</v>
      </c>
      <c r="Q8" s="39">
        <v>5</v>
      </c>
      <c r="R8" s="39">
        <v>5</v>
      </c>
      <c r="S8" s="38">
        <v>23</v>
      </c>
      <c r="T8" s="39">
        <v>0</v>
      </c>
      <c r="U8" s="39">
        <v>0</v>
      </c>
      <c r="V8" s="39">
        <v>4</v>
      </c>
      <c r="W8" s="39">
        <v>5</v>
      </c>
      <c r="X8" s="38">
        <v>9</v>
      </c>
      <c r="Y8" s="39">
        <v>1</v>
      </c>
      <c r="Z8" s="39">
        <v>1</v>
      </c>
      <c r="AA8" s="39">
        <v>2</v>
      </c>
      <c r="AB8" s="39">
        <v>0</v>
      </c>
      <c r="AC8" s="39">
        <v>-2</v>
      </c>
      <c r="AD8" s="38">
        <v>2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8">
        <v>0</v>
      </c>
      <c r="AK8" s="39">
        <v>5</v>
      </c>
      <c r="AL8" s="39">
        <v>4</v>
      </c>
      <c r="AM8" s="39">
        <v>5</v>
      </c>
      <c r="AN8" s="39">
        <v>5</v>
      </c>
      <c r="AO8" s="39">
        <v>1</v>
      </c>
      <c r="AP8" s="38">
        <v>20</v>
      </c>
      <c r="AQ8" s="39">
        <v>4</v>
      </c>
      <c r="AR8" s="39">
        <v>5</v>
      </c>
      <c r="AS8" s="39">
        <v>4</v>
      </c>
      <c r="AT8" s="39">
        <v>5</v>
      </c>
      <c r="AU8" s="39">
        <v>4</v>
      </c>
      <c r="AV8" s="38">
        <v>22</v>
      </c>
      <c r="AW8" s="39">
        <v>1</v>
      </c>
      <c r="AX8" s="39">
        <v>5</v>
      </c>
      <c r="AY8" s="39">
        <v>5</v>
      </c>
      <c r="AZ8" s="39">
        <v>5</v>
      </c>
      <c r="BA8" s="39">
        <v>5</v>
      </c>
      <c r="BB8" s="38">
        <v>21</v>
      </c>
      <c r="BC8" s="39">
        <v>5</v>
      </c>
      <c r="BD8" s="39">
        <v>5</v>
      </c>
      <c r="BE8" s="39">
        <v>5</v>
      </c>
      <c r="BF8" s="39">
        <v>5</v>
      </c>
      <c r="BG8" s="39">
        <v>2</v>
      </c>
      <c r="BH8" s="38">
        <v>22</v>
      </c>
      <c r="BI8" s="39">
        <v>2</v>
      </c>
      <c r="BJ8" s="39">
        <v>5</v>
      </c>
      <c r="BK8" s="39">
        <v>5</v>
      </c>
      <c r="BL8" s="39">
        <v>5</v>
      </c>
      <c r="BM8" s="39">
        <v>4</v>
      </c>
      <c r="BN8" s="38">
        <v>21</v>
      </c>
      <c r="BO8" s="39">
        <v>1</v>
      </c>
      <c r="BP8" s="39">
        <v>5</v>
      </c>
      <c r="BQ8" s="39">
        <v>5</v>
      </c>
      <c r="BR8" s="39">
        <v>5</v>
      </c>
      <c r="BS8" s="39">
        <v>4</v>
      </c>
      <c r="BT8" s="38">
        <v>20</v>
      </c>
      <c r="BU8" s="43"/>
    </row>
    <row r="9" spans="1:73" x14ac:dyDescent="0.3">
      <c r="A9" s="36" t="s">
        <v>16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8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8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8">
        <v>0</v>
      </c>
      <c r="T9" s="39">
        <v>0</v>
      </c>
      <c r="U9" s="39">
        <v>0</v>
      </c>
      <c r="V9" s="39">
        <v>0</v>
      </c>
      <c r="W9" s="39">
        <v>0</v>
      </c>
      <c r="X9" s="38">
        <v>0</v>
      </c>
      <c r="Y9" s="39">
        <v>0</v>
      </c>
      <c r="Z9" s="39">
        <v>0</v>
      </c>
      <c r="AA9" s="39">
        <v>5</v>
      </c>
      <c r="AB9" s="39">
        <v>-1</v>
      </c>
      <c r="AC9" s="39">
        <v>0</v>
      </c>
      <c r="AD9" s="38">
        <v>4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8">
        <v>0</v>
      </c>
      <c r="AK9" s="39">
        <v>0</v>
      </c>
      <c r="AL9" s="39">
        <v>-1</v>
      </c>
      <c r="AM9" s="39">
        <v>0</v>
      </c>
      <c r="AN9" s="39">
        <v>0</v>
      </c>
      <c r="AO9" s="39">
        <v>0</v>
      </c>
      <c r="AP9" s="38">
        <v>-1</v>
      </c>
      <c r="AQ9" s="39">
        <v>0</v>
      </c>
      <c r="AR9" s="39">
        <v>0</v>
      </c>
      <c r="AS9" s="39">
        <v>1</v>
      </c>
      <c r="AT9" s="39">
        <v>0</v>
      </c>
      <c r="AU9" s="39">
        <v>4</v>
      </c>
      <c r="AV9" s="38">
        <v>5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8">
        <v>0</v>
      </c>
      <c r="BC9" s="39">
        <v>0</v>
      </c>
      <c r="BD9" s="39">
        <v>0</v>
      </c>
      <c r="BE9" s="39">
        <v>0</v>
      </c>
      <c r="BF9" s="39">
        <v>0</v>
      </c>
      <c r="BG9" s="39">
        <v>-2</v>
      </c>
      <c r="BH9" s="38">
        <v>-2</v>
      </c>
      <c r="BI9" s="39">
        <v>-2</v>
      </c>
      <c r="BJ9" s="39">
        <v>0</v>
      </c>
      <c r="BK9" s="39">
        <v>0</v>
      </c>
      <c r="BL9" s="39">
        <v>0</v>
      </c>
      <c r="BM9" s="39">
        <v>0</v>
      </c>
      <c r="BN9" s="38">
        <v>-2</v>
      </c>
      <c r="BO9" s="39">
        <v>0</v>
      </c>
      <c r="BP9" s="39">
        <v>0</v>
      </c>
      <c r="BQ9" s="39">
        <v>0</v>
      </c>
      <c r="BR9" s="39">
        <v>0</v>
      </c>
      <c r="BS9" s="39">
        <v>-4</v>
      </c>
      <c r="BT9" s="38">
        <v>-4</v>
      </c>
    </row>
    <row r="10" spans="1:73" x14ac:dyDescent="0.3">
      <c r="A10" s="36" t="s">
        <v>15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8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8">
        <v>0</v>
      </c>
      <c r="N10" s="39">
        <v>0</v>
      </c>
      <c r="O10" s="39">
        <v>-5</v>
      </c>
      <c r="P10" s="39">
        <v>0</v>
      </c>
      <c r="Q10" s="39">
        <v>0</v>
      </c>
      <c r="R10" s="39">
        <v>5</v>
      </c>
      <c r="S10" s="38">
        <v>0</v>
      </c>
      <c r="T10" s="39">
        <v>0</v>
      </c>
      <c r="U10" s="39">
        <v>0</v>
      </c>
      <c r="V10" s="39">
        <v>0</v>
      </c>
      <c r="W10" s="39">
        <v>0</v>
      </c>
      <c r="X10" s="38">
        <v>0</v>
      </c>
      <c r="Y10" s="39">
        <v>0</v>
      </c>
      <c r="Z10" s="39">
        <v>0</v>
      </c>
      <c r="AA10" s="39">
        <v>0</v>
      </c>
      <c r="AB10" s="39">
        <v>3</v>
      </c>
      <c r="AC10" s="39">
        <v>3</v>
      </c>
      <c r="AD10" s="38">
        <v>6</v>
      </c>
      <c r="AE10" s="39">
        <v>2</v>
      </c>
      <c r="AF10" s="39">
        <v>4</v>
      </c>
      <c r="AG10" s="39">
        <v>5</v>
      </c>
      <c r="AH10" s="39">
        <v>5</v>
      </c>
      <c r="AI10" s="39">
        <v>5</v>
      </c>
      <c r="AJ10" s="38">
        <v>21</v>
      </c>
      <c r="AK10" s="39">
        <v>5</v>
      </c>
      <c r="AL10" s="39">
        <v>4</v>
      </c>
      <c r="AM10" s="39">
        <v>5</v>
      </c>
      <c r="AN10" s="39">
        <v>5</v>
      </c>
      <c r="AO10" s="39">
        <v>1</v>
      </c>
      <c r="AP10" s="38">
        <v>20</v>
      </c>
      <c r="AQ10" s="39">
        <v>4</v>
      </c>
      <c r="AR10" s="39">
        <v>5</v>
      </c>
      <c r="AS10" s="39">
        <v>4</v>
      </c>
      <c r="AT10" s="39">
        <v>5</v>
      </c>
      <c r="AU10" s="39">
        <v>4</v>
      </c>
      <c r="AV10" s="38">
        <v>22</v>
      </c>
      <c r="AW10" s="39">
        <v>1</v>
      </c>
      <c r="AX10" s="39">
        <v>5</v>
      </c>
      <c r="AY10" s="39">
        <v>5</v>
      </c>
      <c r="AZ10" s="39">
        <v>5</v>
      </c>
      <c r="BA10" s="39">
        <v>5</v>
      </c>
      <c r="BB10" s="38">
        <v>21</v>
      </c>
      <c r="BC10" s="39">
        <v>5</v>
      </c>
      <c r="BD10" s="39">
        <v>5</v>
      </c>
      <c r="BE10" s="39">
        <v>5</v>
      </c>
      <c r="BF10" s="39">
        <v>5</v>
      </c>
      <c r="BG10" s="39">
        <v>2</v>
      </c>
      <c r="BH10" s="38">
        <v>22</v>
      </c>
      <c r="BI10" s="39">
        <v>2</v>
      </c>
      <c r="BJ10" s="39">
        <v>5</v>
      </c>
      <c r="BK10" s="39">
        <v>5</v>
      </c>
      <c r="BL10" s="39">
        <v>5</v>
      </c>
      <c r="BM10" s="39">
        <v>4</v>
      </c>
      <c r="BN10" s="38">
        <v>21</v>
      </c>
      <c r="BO10" s="39">
        <v>1</v>
      </c>
      <c r="BP10" s="39">
        <v>5</v>
      </c>
      <c r="BQ10" s="39">
        <v>5</v>
      </c>
      <c r="BR10" s="39">
        <v>5</v>
      </c>
      <c r="BS10" s="39">
        <v>4</v>
      </c>
      <c r="BT10" s="38">
        <v>20</v>
      </c>
    </row>
    <row r="11" spans="1:73" x14ac:dyDescent="0.3">
      <c r="A11" s="35" t="s">
        <v>179</v>
      </c>
      <c r="B11" s="39">
        <v>20</v>
      </c>
      <c r="C11" s="39">
        <v>18</v>
      </c>
      <c r="D11" s="39">
        <v>20</v>
      </c>
      <c r="E11" s="39">
        <v>20</v>
      </c>
      <c r="F11" s="39">
        <v>8</v>
      </c>
      <c r="G11" s="38">
        <v>86</v>
      </c>
      <c r="H11" s="39">
        <v>12</v>
      </c>
      <c r="I11" s="39">
        <v>20</v>
      </c>
      <c r="J11" s="39">
        <v>20</v>
      </c>
      <c r="K11" s="39">
        <v>20</v>
      </c>
      <c r="L11" s="39">
        <v>8</v>
      </c>
      <c r="M11" s="38">
        <v>80</v>
      </c>
      <c r="N11" s="39">
        <v>12</v>
      </c>
      <c r="O11" s="39">
        <v>15</v>
      </c>
      <c r="P11" s="39">
        <v>20</v>
      </c>
      <c r="Q11" s="39">
        <v>20</v>
      </c>
      <c r="R11" s="39">
        <v>25</v>
      </c>
      <c r="S11" s="38">
        <v>92</v>
      </c>
      <c r="T11" s="39">
        <v>12</v>
      </c>
      <c r="U11" s="39">
        <v>10</v>
      </c>
      <c r="V11" s="39">
        <v>16</v>
      </c>
      <c r="W11" s="39">
        <v>20</v>
      </c>
      <c r="X11" s="38">
        <v>58</v>
      </c>
      <c r="Y11" s="39">
        <v>7</v>
      </c>
      <c r="Z11" s="39">
        <v>2</v>
      </c>
      <c r="AA11" s="39">
        <v>16</v>
      </c>
      <c r="AB11" s="39">
        <v>6</v>
      </c>
      <c r="AC11" s="39">
        <v>4</v>
      </c>
      <c r="AD11" s="38">
        <v>35</v>
      </c>
      <c r="AE11" s="39">
        <v>4</v>
      </c>
      <c r="AF11" s="39">
        <v>8</v>
      </c>
      <c r="AG11" s="39">
        <v>10</v>
      </c>
      <c r="AH11" s="39">
        <v>10.5</v>
      </c>
      <c r="AI11" s="39">
        <v>10</v>
      </c>
      <c r="AJ11" s="38">
        <v>42.5</v>
      </c>
      <c r="AK11" s="39">
        <v>10</v>
      </c>
      <c r="AL11" s="39">
        <v>7</v>
      </c>
      <c r="AM11" s="39">
        <v>10</v>
      </c>
      <c r="AN11" s="39">
        <v>10</v>
      </c>
      <c r="AO11" s="39">
        <v>4</v>
      </c>
      <c r="AP11" s="38">
        <v>41</v>
      </c>
      <c r="AQ11" s="39">
        <v>9</v>
      </c>
      <c r="AR11" s="39">
        <v>11</v>
      </c>
      <c r="AS11" s="39">
        <v>10</v>
      </c>
      <c r="AT11" s="39">
        <v>11</v>
      </c>
      <c r="AU11" s="39">
        <v>14</v>
      </c>
      <c r="AV11" s="38">
        <v>55</v>
      </c>
      <c r="AW11" s="39">
        <v>1</v>
      </c>
      <c r="AX11" s="39">
        <v>11</v>
      </c>
      <c r="AY11" s="39">
        <v>11</v>
      </c>
      <c r="AZ11" s="39">
        <v>11</v>
      </c>
      <c r="BA11" s="39">
        <v>6</v>
      </c>
      <c r="BB11" s="38">
        <v>40</v>
      </c>
      <c r="BC11" s="39">
        <v>10</v>
      </c>
      <c r="BD11" s="39">
        <v>10</v>
      </c>
      <c r="BE11" s="39">
        <v>10</v>
      </c>
      <c r="BF11" s="39">
        <v>10</v>
      </c>
      <c r="BG11" s="39">
        <v>2</v>
      </c>
      <c r="BH11" s="38">
        <v>42</v>
      </c>
      <c r="BI11" s="39">
        <v>-1</v>
      </c>
      <c r="BJ11" s="39">
        <v>10</v>
      </c>
      <c r="BK11" s="39">
        <v>10</v>
      </c>
      <c r="BL11" s="39">
        <v>10</v>
      </c>
      <c r="BM11" s="39">
        <v>8</v>
      </c>
      <c r="BN11" s="38">
        <v>37</v>
      </c>
      <c r="BO11" s="39">
        <v>0</v>
      </c>
      <c r="BP11" s="39">
        <v>10</v>
      </c>
      <c r="BQ11" s="39">
        <v>10</v>
      </c>
      <c r="BR11" s="39">
        <v>12</v>
      </c>
      <c r="BS11" s="39">
        <v>3</v>
      </c>
      <c r="BT11" s="38">
        <v>35</v>
      </c>
    </row>
    <row r="12" spans="1:73" x14ac:dyDescent="0.3"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</row>
    <row r="13" spans="1:73" x14ac:dyDescent="0.3"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</row>
    <row r="14" spans="1:73" x14ac:dyDescent="0.3"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</row>
    <row r="15" spans="1:73" x14ac:dyDescent="0.3"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</row>
    <row r="16" spans="1:73" x14ac:dyDescent="0.3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</row>
    <row r="17" spans="2:72" x14ac:dyDescent="0.3"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</row>
    <row r="18" spans="2:72" x14ac:dyDescent="0.3"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</row>
    <row r="19" spans="2:72" x14ac:dyDescent="0.3"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</row>
    <row r="20" spans="2:72" x14ac:dyDescent="0.3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</row>
    <row r="21" spans="2:72" x14ac:dyDescent="0.3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</row>
    <row r="22" spans="2:72" x14ac:dyDescent="0.3"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</row>
    <row r="23" spans="2:72" x14ac:dyDescent="0.3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</row>
    <row r="24" spans="2:72" x14ac:dyDescent="0.3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</row>
    <row r="25" spans="2:72" x14ac:dyDescent="0.3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</row>
    <row r="26" spans="2:72" x14ac:dyDescent="0.3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</row>
    <row r="27" spans="2:72" x14ac:dyDescent="0.3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</row>
    <row r="28" spans="2:72" x14ac:dyDescent="0.3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</row>
    <row r="29" spans="2:72" x14ac:dyDescent="0.3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</row>
    <row r="30" spans="2:72" x14ac:dyDescent="0.3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</row>
    <row r="31" spans="2:72" x14ac:dyDescent="0.3">
      <c r="G31" s="16"/>
      <c r="M31" s="16"/>
      <c r="S31" s="16"/>
      <c r="X31" s="16"/>
      <c r="AD31" s="16"/>
      <c r="AJ31" s="16"/>
      <c r="AP31" s="16"/>
      <c r="AV31" s="16"/>
      <c r="BB31" s="16"/>
      <c r="BH31" s="16"/>
      <c r="BN31" s="16"/>
      <c r="BT31" s="16"/>
    </row>
    <row r="32" spans="2:72" x14ac:dyDescent="0.3">
      <c r="G32" s="16"/>
      <c r="M32" s="16"/>
      <c r="S32" s="16"/>
      <c r="X32" s="16"/>
      <c r="AD32" s="16"/>
      <c r="AJ32" s="16"/>
      <c r="AP32" s="16"/>
      <c r="AV32" s="16"/>
      <c r="BB32" s="16"/>
      <c r="BH32" s="16"/>
      <c r="BN32" s="16"/>
      <c r="BT32" s="16"/>
    </row>
    <row r="33" spans="7:72" x14ac:dyDescent="0.3">
      <c r="G33" s="16"/>
      <c r="M33" s="16"/>
      <c r="S33" s="16"/>
      <c r="X33" s="16"/>
      <c r="AD33" s="16"/>
      <c r="AJ33" s="16"/>
      <c r="AP33" s="16"/>
      <c r="AV33" s="16"/>
      <c r="BB33" s="16"/>
      <c r="BH33" s="16"/>
      <c r="BN33" s="16"/>
      <c r="BT33" s="16"/>
    </row>
    <row r="34" spans="7:72" x14ac:dyDescent="0.3">
      <c r="G34" s="16"/>
      <c r="M34" s="16"/>
      <c r="S34" s="16"/>
      <c r="X34" s="16"/>
      <c r="AD34" s="16"/>
      <c r="AJ34" s="16"/>
      <c r="AP34" s="16"/>
      <c r="AV34" s="16"/>
      <c r="BB34" s="16"/>
      <c r="BH34" s="16"/>
      <c r="BN34" s="16"/>
      <c r="BT34" s="16"/>
    </row>
    <row r="35" spans="7:72" x14ac:dyDescent="0.3">
      <c r="G35" s="16"/>
      <c r="M35" s="16"/>
      <c r="S35" s="16"/>
      <c r="X35" s="16"/>
      <c r="AD35" s="16"/>
      <c r="AJ35" s="16"/>
      <c r="AP35" s="16"/>
      <c r="AV35" s="16"/>
      <c r="BB35" s="16"/>
      <c r="BH35" s="16"/>
      <c r="BN35" s="16"/>
      <c r="BT35" s="16"/>
    </row>
    <row r="36" spans="7:72" x14ac:dyDescent="0.3">
      <c r="G36" s="16"/>
      <c r="M36" s="16"/>
      <c r="S36" s="16"/>
      <c r="X36" s="16"/>
      <c r="AD36" s="16"/>
      <c r="AJ36" s="16"/>
      <c r="AP36" s="16"/>
      <c r="AV36" s="16"/>
      <c r="BB36" s="16"/>
      <c r="BH36" s="16"/>
      <c r="BN36" s="16"/>
      <c r="BT36" s="16"/>
    </row>
    <row r="37" spans="7:72" x14ac:dyDescent="0.3">
      <c r="G37" s="16"/>
      <c r="M37" s="16"/>
      <c r="S37" s="16"/>
      <c r="X37" s="16"/>
      <c r="AD37" s="16"/>
      <c r="AJ37" s="16"/>
      <c r="AP37" s="16"/>
      <c r="AV37" s="16"/>
      <c r="BB37" s="16"/>
      <c r="BH37" s="16"/>
      <c r="BN37" s="16"/>
      <c r="BT37" s="16"/>
    </row>
    <row r="38" spans="7:72" x14ac:dyDescent="0.3">
      <c r="G38" s="16"/>
      <c r="M38" s="16"/>
      <c r="S38" s="16"/>
      <c r="X38" s="16"/>
      <c r="AD38" s="16"/>
      <c r="AJ38" s="16"/>
      <c r="AP38" s="16"/>
      <c r="AV38" s="16"/>
      <c r="BB38" s="16"/>
      <c r="BH38" s="16"/>
      <c r="BN38" s="16"/>
      <c r="BT38" s="16"/>
    </row>
    <row r="39" spans="7:72" x14ac:dyDescent="0.3">
      <c r="G39" s="16"/>
      <c r="M39" s="16"/>
      <c r="S39" s="16"/>
      <c r="X39" s="16"/>
      <c r="AD39" s="16"/>
      <c r="AJ39" s="16"/>
      <c r="AP39" s="16"/>
      <c r="AV39" s="16"/>
      <c r="BB39" s="16"/>
      <c r="BH39" s="16"/>
      <c r="BN39" s="16"/>
      <c r="BT39" s="16"/>
    </row>
    <row r="40" spans="7:72" x14ac:dyDescent="0.3">
      <c r="G40" s="16"/>
      <c r="M40" s="16"/>
      <c r="S40" s="16"/>
      <c r="X40" s="16"/>
      <c r="AD40" s="16"/>
      <c r="AJ40" s="16"/>
      <c r="AP40" s="16"/>
      <c r="AV40" s="16"/>
      <c r="BB40" s="16"/>
      <c r="BH40" s="16"/>
      <c r="BN40" s="16"/>
      <c r="BT40" s="16"/>
    </row>
    <row r="41" spans="7:72" x14ac:dyDescent="0.3">
      <c r="G41" s="16"/>
      <c r="M41" s="16"/>
      <c r="S41" s="16"/>
      <c r="X41" s="16"/>
      <c r="AD41" s="16"/>
      <c r="AJ41" s="16"/>
      <c r="AP41" s="16"/>
      <c r="AV41" s="16"/>
      <c r="BB41" s="16"/>
      <c r="BH41" s="16"/>
      <c r="BN41" s="16"/>
      <c r="BT41" s="16"/>
    </row>
    <row r="42" spans="7:72" x14ac:dyDescent="0.3">
      <c r="G42" s="16"/>
      <c r="M42" s="16"/>
      <c r="S42" s="16"/>
      <c r="X42" s="16"/>
      <c r="AD42" s="16"/>
      <c r="AJ42" s="16"/>
      <c r="AP42" s="16"/>
      <c r="AV42" s="16"/>
      <c r="BB42" s="16"/>
      <c r="BH42" s="16"/>
      <c r="BN42" s="16"/>
      <c r="BT42" s="16"/>
    </row>
    <row r="43" spans="7:72" x14ac:dyDescent="0.3">
      <c r="G43" s="16"/>
      <c r="M43" s="16"/>
      <c r="S43" s="16"/>
      <c r="X43" s="16"/>
      <c r="AD43" s="16"/>
      <c r="AJ43" s="16"/>
      <c r="AP43" s="16"/>
      <c r="AV43" s="16"/>
      <c r="BB43" s="16"/>
      <c r="BH43" s="16"/>
      <c r="BN43" s="16"/>
      <c r="BT43" s="16"/>
    </row>
    <row r="44" spans="7:72" x14ac:dyDescent="0.3">
      <c r="G44" s="16"/>
      <c r="M44" s="16"/>
      <c r="S44" s="16"/>
      <c r="X44" s="16"/>
      <c r="AD44" s="16"/>
      <c r="AJ44" s="16"/>
      <c r="AP44" s="16"/>
      <c r="AV44" s="16"/>
      <c r="BB44" s="16"/>
      <c r="BH44" s="16"/>
      <c r="BN44" s="16"/>
      <c r="BT44" s="16"/>
    </row>
  </sheetData>
  <conditionalFormatting pivot="1">
    <cfRule type="cellIs" dxfId="94" priority="36" operator="greaterThan">
      <formula>A$3</formula>
    </cfRule>
  </conditionalFormatting>
  <conditionalFormatting pivot="1" sqref="G4:L4 G5:L10 N4:R4 N5:R10 T4:W4 T5:W10 Y4:AC4 Y5:AC10 AE4:AI4 AE5:AI10 AK4:AO4 AK5:AO10 AQ4:AU4 AQ5:AU10 AW4:BA4 AW5:BA10 BC4:BG4 BC5:BG10 BI4:BM4 BI5:BM10 BO4:BP4 BO5:BP10">
    <cfRule type="cellIs" dxfId="93" priority="37" operator="greaterThan">
      <formula>A$3</formula>
    </cfRule>
  </conditionalFormatting>
  <conditionalFormatting pivot="1" sqref="G4:L4 G5:L10 N4:R4 N5:R10 T4:W4 T5:W10 Y4:AC4 Y5:AC10 AE4:AI4 AE5:AI10 AK4:AO4 AK5:AO10 AQ4:AU4 AQ5:AU10 AW4:BA4 AW5:BA10 BC4:BG4 BC5:BG10 BI4:BM4 BI5:BM10 BO4:BS4 BO5:BS10">
    <cfRule type="cellIs" dxfId="92" priority="35" operator="lessThan">
      <formula>0</formula>
    </cfRule>
  </conditionalFormatting>
  <conditionalFormatting pivot="1" sqref="G4 G5:G10">
    <cfRule type="expression" dxfId="91" priority="34">
      <formula>OR(B4&lt;0,C4&lt;0,D4&lt;0,E4&lt;0,F4&lt;0)</formula>
    </cfRule>
  </conditionalFormatting>
  <conditionalFormatting pivot="1" sqref="M4 M5:M10">
    <cfRule type="cellIs" dxfId="90" priority="33" operator="greaterThan">
      <formula>M$3</formula>
    </cfRule>
  </conditionalFormatting>
  <conditionalFormatting pivot="1" sqref="M4 M5:M10">
    <cfRule type="cellIs" dxfId="89" priority="32" operator="lessThan">
      <formula>0</formula>
    </cfRule>
  </conditionalFormatting>
  <conditionalFormatting pivot="1" sqref="M4 M5:M10">
    <cfRule type="expression" dxfId="88" priority="31">
      <formula>OR(H4&lt;0,I4&lt;0,J4&lt;0,K4&lt;0,L4&lt;0)</formula>
    </cfRule>
  </conditionalFormatting>
  <conditionalFormatting pivot="1" sqref="S4 S5:S10">
    <cfRule type="cellIs" dxfId="87" priority="30" operator="greaterThan">
      <formula>S$3</formula>
    </cfRule>
  </conditionalFormatting>
  <conditionalFormatting pivot="1" sqref="S4 S5:S10">
    <cfRule type="cellIs" dxfId="86" priority="29" operator="lessThan">
      <formula>0</formula>
    </cfRule>
  </conditionalFormatting>
  <conditionalFormatting pivot="1" sqref="S4 S5:S10">
    <cfRule type="expression" dxfId="85" priority="28">
      <formula>OR(N4&lt;0,O4&lt;0,P4&lt;0,Q4&lt;0,R4&lt;0)</formula>
    </cfRule>
  </conditionalFormatting>
  <conditionalFormatting pivot="1" sqref="X4 X5:X10">
    <cfRule type="cellIs" dxfId="84" priority="27" operator="greaterThan">
      <formula>X$3</formula>
    </cfRule>
  </conditionalFormatting>
  <conditionalFormatting pivot="1" sqref="X4 X5:X10">
    <cfRule type="cellIs" dxfId="83" priority="26" operator="lessThan">
      <formula>0</formula>
    </cfRule>
  </conditionalFormatting>
  <conditionalFormatting pivot="1" sqref="X4 X5:X10">
    <cfRule type="expression" dxfId="82" priority="25">
      <formula>OR(S4&lt;0,T4&lt;0,U4&lt;0,V4&lt;0,W4&lt;0)</formula>
    </cfRule>
  </conditionalFormatting>
  <conditionalFormatting pivot="1" sqref="AD4 AD5:AD10">
    <cfRule type="cellIs" dxfId="81" priority="24" operator="greaterThan">
      <formula>AD$3</formula>
    </cfRule>
  </conditionalFormatting>
  <conditionalFormatting pivot="1" sqref="AD4 AD5:AD10">
    <cfRule type="cellIs" dxfId="80" priority="23" operator="lessThan">
      <formula>0</formula>
    </cfRule>
  </conditionalFormatting>
  <conditionalFormatting pivot="1" sqref="AD4 AD5:AD10">
    <cfRule type="expression" dxfId="79" priority="22">
      <formula>OR(Y4&lt;0,Z4&lt;0,AA4&lt;0,AB4&lt;0,AC4&lt;0)</formula>
    </cfRule>
  </conditionalFormatting>
  <conditionalFormatting pivot="1" sqref="AJ4 AJ5:AJ10">
    <cfRule type="cellIs" dxfId="78" priority="21" operator="greaterThan">
      <formula>AJ$3</formula>
    </cfRule>
  </conditionalFormatting>
  <conditionalFormatting pivot="1" sqref="AJ4 AJ5:AJ10">
    <cfRule type="cellIs" dxfId="77" priority="20" operator="lessThan">
      <formula>0</formula>
    </cfRule>
  </conditionalFormatting>
  <conditionalFormatting pivot="1" sqref="AJ4 AJ5:AJ10">
    <cfRule type="expression" dxfId="76" priority="19">
      <formula>OR(AE4&lt;0,AF4&lt;0,AG4&lt;0,AH4&lt;0,AI4&lt;0)</formula>
    </cfRule>
  </conditionalFormatting>
  <conditionalFormatting pivot="1" sqref="AP4 AP5:AP10">
    <cfRule type="cellIs" dxfId="75" priority="18" operator="greaterThan">
      <formula>AP$3</formula>
    </cfRule>
  </conditionalFormatting>
  <conditionalFormatting pivot="1" sqref="AP4 AP5:AP10">
    <cfRule type="cellIs" dxfId="74" priority="17" operator="lessThan">
      <formula>0</formula>
    </cfRule>
  </conditionalFormatting>
  <conditionalFormatting pivot="1" sqref="AP4 AP5:AP10">
    <cfRule type="expression" dxfId="73" priority="16">
      <formula>OR(AK4&lt;0,AL4&lt;0,AM4&lt;0,AN4&lt;0,AO4&lt;0)</formula>
    </cfRule>
  </conditionalFormatting>
  <conditionalFormatting pivot="1" sqref="AV4 AV5:AV10">
    <cfRule type="cellIs" dxfId="72" priority="15" operator="greaterThan">
      <formula>AV$3</formula>
    </cfRule>
  </conditionalFormatting>
  <conditionalFormatting pivot="1" sqref="AV4 AV5:AV10">
    <cfRule type="cellIs" dxfId="71" priority="14" operator="lessThan">
      <formula>0</formula>
    </cfRule>
  </conditionalFormatting>
  <conditionalFormatting pivot="1" sqref="AV4 AV5:AV10">
    <cfRule type="expression" dxfId="70" priority="13">
      <formula>OR(AQ4&lt;0,AR4&lt;0,AS4&lt;0,AT4&lt;0,AU4&lt;0)</formula>
    </cfRule>
  </conditionalFormatting>
  <conditionalFormatting pivot="1" sqref="BB4 BB5:BB10">
    <cfRule type="cellIs" dxfId="69" priority="12" operator="greaterThan">
      <formula>BB$3</formula>
    </cfRule>
  </conditionalFormatting>
  <conditionalFormatting pivot="1" sqref="BB4 BB5:BB10">
    <cfRule type="cellIs" dxfId="68" priority="11" operator="lessThan">
      <formula>0</formula>
    </cfRule>
  </conditionalFormatting>
  <conditionalFormatting pivot="1" sqref="BB4 BB5:BB10">
    <cfRule type="expression" dxfId="67" priority="10">
      <formula>OR(AW4&lt;0,AX4&lt;0,AY4&lt;0,AZ4&lt;0,BA4&lt;0)</formula>
    </cfRule>
  </conditionalFormatting>
  <conditionalFormatting pivot="1" sqref="BH4 BH5:BH10">
    <cfRule type="cellIs" dxfId="66" priority="9" operator="greaterThan">
      <formula>BH$3</formula>
    </cfRule>
  </conditionalFormatting>
  <conditionalFormatting pivot="1" sqref="BH4 BH5:BH10">
    <cfRule type="cellIs" dxfId="65" priority="8" operator="lessThan">
      <formula>0</formula>
    </cfRule>
  </conditionalFormatting>
  <conditionalFormatting pivot="1" sqref="BH4 BH5:BH10">
    <cfRule type="expression" dxfId="64" priority="7">
      <formula>OR(BC4&lt;0,BD4&lt;0,BE4&lt;0,BF4&lt;0,BG4&lt;0)</formula>
    </cfRule>
  </conditionalFormatting>
  <conditionalFormatting pivot="1" sqref="BN4 BN5:BN10">
    <cfRule type="cellIs" dxfId="63" priority="6" operator="greaterThan">
      <formula>BN$3</formula>
    </cfRule>
  </conditionalFormatting>
  <conditionalFormatting pivot="1" sqref="BN4 BN5:BN10">
    <cfRule type="cellIs" dxfId="62" priority="5" operator="lessThan">
      <formula>0</formula>
    </cfRule>
  </conditionalFormatting>
  <conditionalFormatting pivot="1" sqref="BN4 BN5:BN10">
    <cfRule type="expression" dxfId="61" priority="4">
      <formula>OR(BI4&lt;0,BJ4&lt;0,BK4&lt;0,BL4&lt;0,BM4&lt;0)</formula>
    </cfRule>
  </conditionalFormatting>
  <conditionalFormatting pivot="1" sqref="BT4 BT5:BT10">
    <cfRule type="cellIs" dxfId="60" priority="3" operator="greaterThan">
      <formula>BT$3</formula>
    </cfRule>
  </conditionalFormatting>
  <conditionalFormatting pivot="1" sqref="BT4 BT5:BT10">
    <cfRule type="cellIs" dxfId="59" priority="2" operator="lessThan">
      <formula>0</formula>
    </cfRule>
  </conditionalFormatting>
  <conditionalFormatting pivot="1" sqref="BT4 BT5:BT10">
    <cfRule type="expression" dxfId="58" priority="1">
      <formula>OR(BO4&lt;0,BP4&lt;0,BQ4&lt;0,BR4&lt;0,BS4&lt;0)</formula>
    </cfRule>
  </conditionalFormatting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BV20"/>
  <sheetViews>
    <sheetView tabSelected="1" zoomScale="90" zoomScaleNormal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H13" sqref="H13"/>
    </sheetView>
  </sheetViews>
  <sheetFormatPr baseColWidth="10" defaultRowHeight="14.4" outlineLevelCol="1" x14ac:dyDescent="0.3"/>
  <cols>
    <col min="1" max="1" width="9.88671875" bestFit="1" customWidth="1"/>
    <col min="2" max="2" width="17.77734375" customWidth="1"/>
    <col min="3" max="4" width="6.21875" customWidth="1" outlineLevel="1"/>
    <col min="5" max="7" width="5.109375" customWidth="1" outlineLevel="1"/>
    <col min="8" max="8" width="11.109375" customWidth="1"/>
    <col min="9" max="9" width="6.5546875" customWidth="1" outlineLevel="1"/>
    <col min="10" max="11" width="6.21875" customWidth="1" outlineLevel="1"/>
    <col min="12" max="13" width="5.109375" customWidth="1" outlineLevel="1"/>
    <col min="14" max="14" width="11" customWidth="1"/>
    <col min="15" max="15" width="6.5546875" customWidth="1" outlineLevel="1"/>
    <col min="16" max="18" width="6.21875" customWidth="1" outlineLevel="1"/>
    <col min="19" max="19" width="5.88671875" customWidth="1" outlineLevel="1"/>
    <col min="20" max="20" width="9" customWidth="1"/>
    <col min="21" max="22" width="6.21875" customWidth="1" outlineLevel="1"/>
    <col min="23" max="24" width="5.88671875" customWidth="1" outlineLevel="1"/>
    <col min="25" max="25" width="8.88671875" customWidth="1"/>
    <col min="26" max="30" width="5.88671875" customWidth="1" outlineLevel="1"/>
    <col min="31" max="31" width="7.33203125" customWidth="1"/>
    <col min="32" max="32" width="7.6640625" customWidth="1" outlineLevel="1"/>
    <col min="33" max="33" width="5.88671875" customWidth="1" outlineLevel="1"/>
    <col min="34" max="36" width="6.21875" customWidth="1" outlineLevel="1"/>
    <col min="37" max="37" width="7.77734375" customWidth="1"/>
    <col min="38" max="39" width="6.21875" customWidth="1" outlineLevel="1"/>
    <col min="40" max="42" width="5.88671875" customWidth="1" outlineLevel="1"/>
    <col min="43" max="43" width="10.109375" customWidth="1"/>
    <col min="44" max="44" width="7.6640625" customWidth="1" outlineLevel="1"/>
    <col min="45" max="48" width="5.88671875" customWidth="1" outlineLevel="1"/>
    <col min="49" max="49" width="8.77734375" customWidth="1"/>
    <col min="50" max="50" width="7.6640625" customWidth="1" outlineLevel="1"/>
    <col min="51" max="54" width="5.88671875" customWidth="1" outlineLevel="1"/>
    <col min="55" max="55" width="8.33203125" customWidth="1"/>
    <col min="56" max="60" width="5.88671875" customWidth="1" outlineLevel="1"/>
    <col min="61" max="61" width="12.21875" customWidth="1"/>
    <col min="62" max="62" width="7.6640625" customWidth="1" outlineLevel="1"/>
    <col min="63" max="66" width="5.88671875" customWidth="1" outlineLevel="1"/>
    <col min="67" max="67" width="14" customWidth="1"/>
    <col min="68" max="68" width="7.6640625" customWidth="1" outlineLevel="1"/>
    <col min="69" max="72" width="5.88671875" customWidth="1" outlineLevel="1"/>
    <col min="73" max="73" width="13.44140625" customWidth="1"/>
    <col min="74" max="74" width="19.109375" customWidth="1"/>
  </cols>
  <sheetData>
    <row r="1" spans="1:74" x14ac:dyDescent="0.3">
      <c r="A1" s="44" t="s">
        <v>42</v>
      </c>
      <c r="B1" s="1" t="s">
        <v>43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3" t="s">
        <v>44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3" t="s">
        <v>45</v>
      </c>
      <c r="O1" s="2">
        <v>9</v>
      </c>
      <c r="P1" s="2">
        <v>10</v>
      </c>
      <c r="Q1" s="2">
        <v>11</v>
      </c>
      <c r="R1" s="2">
        <v>12</v>
      </c>
      <c r="S1" s="2">
        <v>13</v>
      </c>
      <c r="T1" s="3" t="s">
        <v>46</v>
      </c>
      <c r="U1" s="2">
        <v>14</v>
      </c>
      <c r="V1" s="2">
        <v>15</v>
      </c>
      <c r="W1" s="2">
        <v>16</v>
      </c>
      <c r="X1" s="2">
        <v>17</v>
      </c>
      <c r="Y1" s="3" t="s">
        <v>47</v>
      </c>
      <c r="Z1" s="2">
        <v>18</v>
      </c>
      <c r="AA1" s="4">
        <v>19</v>
      </c>
      <c r="AB1" s="4">
        <v>20</v>
      </c>
      <c r="AC1" s="2">
        <v>21</v>
      </c>
      <c r="AD1" s="2">
        <v>22</v>
      </c>
      <c r="AE1" s="3" t="s">
        <v>48</v>
      </c>
      <c r="AF1" s="5">
        <v>22</v>
      </c>
      <c r="AG1" s="5">
        <v>23</v>
      </c>
      <c r="AH1" s="5">
        <v>24</v>
      </c>
      <c r="AI1" s="5">
        <v>25</v>
      </c>
      <c r="AJ1" s="5">
        <v>26</v>
      </c>
      <c r="AK1" s="3" t="s">
        <v>49</v>
      </c>
      <c r="AL1" s="2">
        <v>27</v>
      </c>
      <c r="AM1" s="2">
        <v>28</v>
      </c>
      <c r="AN1" s="2">
        <v>29</v>
      </c>
      <c r="AO1" s="2">
        <v>30</v>
      </c>
      <c r="AP1" s="2">
        <v>31</v>
      </c>
      <c r="AQ1" s="3" t="s">
        <v>50</v>
      </c>
      <c r="AR1" s="2">
        <v>31</v>
      </c>
      <c r="AS1" s="2">
        <v>32</v>
      </c>
      <c r="AT1" s="2">
        <v>33</v>
      </c>
      <c r="AU1" s="2">
        <v>34</v>
      </c>
      <c r="AV1" s="2">
        <v>35</v>
      </c>
      <c r="AW1" s="3" t="s">
        <v>51</v>
      </c>
      <c r="AX1" s="2">
        <v>35</v>
      </c>
      <c r="AY1" s="2">
        <v>36</v>
      </c>
      <c r="AZ1" s="2">
        <v>37</v>
      </c>
      <c r="BA1" s="2">
        <v>38</v>
      </c>
      <c r="BB1" s="2">
        <v>39</v>
      </c>
      <c r="BC1" s="6" t="s">
        <v>52</v>
      </c>
      <c r="BD1" s="2">
        <v>40</v>
      </c>
      <c r="BE1" s="2">
        <v>41</v>
      </c>
      <c r="BF1" s="2">
        <v>42</v>
      </c>
      <c r="BG1" s="2">
        <v>43</v>
      </c>
      <c r="BH1" s="2">
        <v>44</v>
      </c>
      <c r="BI1" s="6" t="s">
        <v>53</v>
      </c>
      <c r="BJ1" s="2">
        <v>44</v>
      </c>
      <c r="BK1" s="2">
        <v>45</v>
      </c>
      <c r="BL1" s="2">
        <v>46</v>
      </c>
      <c r="BM1" s="2">
        <v>47</v>
      </c>
      <c r="BN1" s="2">
        <v>48</v>
      </c>
      <c r="BO1" s="6" t="s">
        <v>54</v>
      </c>
      <c r="BP1" s="2">
        <v>48</v>
      </c>
      <c r="BQ1" s="2">
        <v>49</v>
      </c>
      <c r="BR1" s="2">
        <v>50</v>
      </c>
      <c r="BS1" s="2">
        <v>51</v>
      </c>
      <c r="BT1" s="2">
        <v>52</v>
      </c>
      <c r="BU1" s="6" t="s">
        <v>55</v>
      </c>
      <c r="BV1" s="25"/>
    </row>
    <row r="2" spans="1:74" x14ac:dyDescent="0.3">
      <c r="A2" s="45"/>
      <c r="B2" s="7"/>
      <c r="C2" s="8" t="s">
        <v>56</v>
      </c>
      <c r="D2" s="8" t="s">
        <v>57</v>
      </c>
      <c r="E2" s="8" t="s">
        <v>58</v>
      </c>
      <c r="F2" s="8" t="s">
        <v>59</v>
      </c>
      <c r="G2" s="8" t="s">
        <v>60</v>
      </c>
      <c r="H2" s="9"/>
      <c r="I2" s="8" t="s">
        <v>61</v>
      </c>
      <c r="J2" s="8" t="s">
        <v>62</v>
      </c>
      <c r="K2" s="8" t="s">
        <v>63</v>
      </c>
      <c r="L2" s="8" t="s">
        <v>64</v>
      </c>
      <c r="M2" s="8" t="s">
        <v>65</v>
      </c>
      <c r="N2" s="9"/>
      <c r="O2" s="8" t="s">
        <v>61</v>
      </c>
      <c r="P2" s="8" t="s">
        <v>66</v>
      </c>
      <c r="Q2" s="8" t="s">
        <v>63</v>
      </c>
      <c r="R2" s="8" t="s">
        <v>64</v>
      </c>
      <c r="S2" s="8" t="s">
        <v>67</v>
      </c>
      <c r="T2" s="9"/>
      <c r="U2" s="8" t="s">
        <v>68</v>
      </c>
      <c r="V2" s="8" t="s">
        <v>69</v>
      </c>
      <c r="W2" s="8" t="s">
        <v>70</v>
      </c>
      <c r="X2" s="8" t="s">
        <v>71</v>
      </c>
      <c r="Y2" s="9"/>
      <c r="Z2" s="8" t="s">
        <v>72</v>
      </c>
      <c r="AA2" s="8" t="s">
        <v>73</v>
      </c>
      <c r="AB2" s="8" t="s">
        <v>74</v>
      </c>
      <c r="AC2" s="8" t="s">
        <v>75</v>
      </c>
      <c r="AD2" s="8" t="s">
        <v>76</v>
      </c>
      <c r="AE2" s="9"/>
      <c r="AF2" s="8" t="s">
        <v>77</v>
      </c>
      <c r="AG2" s="8" t="s">
        <v>78</v>
      </c>
      <c r="AH2" s="8" t="s">
        <v>79</v>
      </c>
      <c r="AI2" s="8" t="s">
        <v>80</v>
      </c>
      <c r="AJ2" s="8" t="s">
        <v>81</v>
      </c>
      <c r="AK2" s="10"/>
      <c r="AL2" s="8" t="s">
        <v>68</v>
      </c>
      <c r="AM2" s="8" t="s">
        <v>69</v>
      </c>
      <c r="AN2" s="8" t="s">
        <v>70</v>
      </c>
      <c r="AO2" s="8" t="s">
        <v>71</v>
      </c>
      <c r="AP2" s="8" t="s">
        <v>82</v>
      </c>
      <c r="AQ2" s="10"/>
      <c r="AR2" s="8" t="s">
        <v>83</v>
      </c>
      <c r="AS2" s="8" t="s">
        <v>84</v>
      </c>
      <c r="AT2" s="8" t="s">
        <v>85</v>
      </c>
      <c r="AU2" s="8" t="s">
        <v>86</v>
      </c>
      <c r="AV2" s="8" t="s">
        <v>87</v>
      </c>
      <c r="AW2" s="10"/>
      <c r="AX2" s="8" t="s">
        <v>88</v>
      </c>
      <c r="AY2" s="8" t="s">
        <v>89</v>
      </c>
      <c r="AZ2" s="8" t="s">
        <v>90</v>
      </c>
      <c r="BA2" s="8" t="s">
        <v>91</v>
      </c>
      <c r="BB2" s="8" t="s">
        <v>92</v>
      </c>
      <c r="BC2" s="10"/>
      <c r="BD2" s="8" t="s">
        <v>56</v>
      </c>
      <c r="BE2" s="8" t="s">
        <v>57</v>
      </c>
      <c r="BF2" s="8" t="s">
        <v>58</v>
      </c>
      <c r="BG2" s="8" t="s">
        <v>59</v>
      </c>
      <c r="BH2" s="8" t="s">
        <v>60</v>
      </c>
      <c r="BI2" s="10"/>
      <c r="BJ2" s="8" t="s">
        <v>61</v>
      </c>
      <c r="BK2" s="8" t="s">
        <v>62</v>
      </c>
      <c r="BL2" s="8" t="s">
        <v>63</v>
      </c>
      <c r="BM2" s="8" t="s">
        <v>93</v>
      </c>
      <c r="BN2" s="8" t="s">
        <v>94</v>
      </c>
      <c r="BO2" s="10"/>
      <c r="BP2" s="8">
        <v>1</v>
      </c>
      <c r="BQ2" s="8" t="s">
        <v>95</v>
      </c>
      <c r="BR2" s="8" t="s">
        <v>90</v>
      </c>
      <c r="BS2" s="8" t="s">
        <v>91</v>
      </c>
      <c r="BT2" s="8" t="s">
        <v>92</v>
      </c>
      <c r="BU2" s="10"/>
      <c r="BV2" s="26"/>
    </row>
    <row r="3" spans="1:74" x14ac:dyDescent="0.3">
      <c r="A3" s="45"/>
      <c r="B3" s="1" t="s">
        <v>96</v>
      </c>
      <c r="C3" s="8">
        <v>5</v>
      </c>
      <c r="D3" s="8">
        <v>5</v>
      </c>
      <c r="E3" s="8">
        <v>5</v>
      </c>
      <c r="F3" s="8">
        <v>5</v>
      </c>
      <c r="G3" s="8">
        <v>2</v>
      </c>
      <c r="H3" s="11">
        <v>22</v>
      </c>
      <c r="I3" s="8">
        <v>3</v>
      </c>
      <c r="J3" s="8">
        <v>5</v>
      </c>
      <c r="K3" s="8">
        <v>5</v>
      </c>
      <c r="L3" s="8">
        <v>5</v>
      </c>
      <c r="M3" s="8">
        <v>2</v>
      </c>
      <c r="N3" s="11">
        <v>20</v>
      </c>
      <c r="O3" s="8">
        <v>3</v>
      </c>
      <c r="P3" s="8">
        <v>5</v>
      </c>
      <c r="Q3" s="8">
        <v>5</v>
      </c>
      <c r="R3" s="8">
        <v>5</v>
      </c>
      <c r="S3" s="8">
        <v>5</v>
      </c>
      <c r="T3" s="11">
        <v>23</v>
      </c>
      <c r="U3" s="8">
        <v>5</v>
      </c>
      <c r="V3" s="8">
        <v>5</v>
      </c>
      <c r="W3" s="8">
        <v>4</v>
      </c>
      <c r="X3" s="8">
        <v>5</v>
      </c>
      <c r="Y3" s="11">
        <v>19</v>
      </c>
      <c r="Z3" s="8">
        <v>4</v>
      </c>
      <c r="AA3" s="8">
        <v>4</v>
      </c>
      <c r="AB3" s="8">
        <v>5</v>
      </c>
      <c r="AC3" s="8">
        <v>3</v>
      </c>
      <c r="AD3" s="8">
        <v>3</v>
      </c>
      <c r="AE3" s="11">
        <f>SUM(Z3:AD3)</f>
        <v>19</v>
      </c>
      <c r="AF3" s="12">
        <v>2</v>
      </c>
      <c r="AG3" s="12">
        <v>4</v>
      </c>
      <c r="AH3" s="12">
        <v>5</v>
      </c>
      <c r="AI3" s="12">
        <v>5</v>
      </c>
      <c r="AJ3" s="12">
        <v>5</v>
      </c>
      <c r="AK3" s="13">
        <f>SUM(AF3:AJ3)</f>
        <v>21</v>
      </c>
      <c r="AL3" s="12">
        <v>5</v>
      </c>
      <c r="AM3" s="12">
        <v>4</v>
      </c>
      <c r="AN3" s="12">
        <v>5</v>
      </c>
      <c r="AO3" s="12">
        <v>5</v>
      </c>
      <c r="AP3" s="12">
        <v>1</v>
      </c>
      <c r="AQ3" s="14">
        <f>SUM(AL3:AP3)</f>
        <v>20</v>
      </c>
      <c r="AR3" s="12">
        <v>4</v>
      </c>
      <c r="AS3" s="12">
        <v>5</v>
      </c>
      <c r="AT3" s="12">
        <v>4</v>
      </c>
      <c r="AU3" s="12">
        <v>5</v>
      </c>
      <c r="AV3" s="12">
        <v>4</v>
      </c>
      <c r="AW3" s="14">
        <f>SUM(AR3:AV3)</f>
        <v>22</v>
      </c>
      <c r="AX3" s="12">
        <v>1</v>
      </c>
      <c r="AY3" s="12">
        <v>5</v>
      </c>
      <c r="AZ3" s="12">
        <v>5</v>
      </c>
      <c r="BA3" s="12">
        <v>5</v>
      </c>
      <c r="BB3" s="12">
        <v>5</v>
      </c>
      <c r="BC3" s="14">
        <f>SUM(AX3:BB3)</f>
        <v>21</v>
      </c>
      <c r="BD3" s="12">
        <v>5</v>
      </c>
      <c r="BE3" s="12">
        <v>5</v>
      </c>
      <c r="BF3" s="12">
        <v>5</v>
      </c>
      <c r="BG3" s="12">
        <v>5</v>
      </c>
      <c r="BH3" s="12">
        <v>2</v>
      </c>
      <c r="BI3" s="14">
        <f>SUM(BD3:BH3)</f>
        <v>22</v>
      </c>
      <c r="BJ3" s="12">
        <v>2</v>
      </c>
      <c r="BK3" s="12">
        <v>5</v>
      </c>
      <c r="BL3" s="12">
        <v>5</v>
      </c>
      <c r="BM3" s="12">
        <v>5</v>
      </c>
      <c r="BN3" s="12">
        <v>4</v>
      </c>
      <c r="BO3" s="14">
        <f>SUM(BJ3:BN3)</f>
        <v>21</v>
      </c>
      <c r="BP3" s="12">
        <v>1</v>
      </c>
      <c r="BQ3" s="12">
        <v>5</v>
      </c>
      <c r="BR3" s="12">
        <v>5</v>
      </c>
      <c r="BS3" s="12">
        <v>5</v>
      </c>
      <c r="BT3" s="12">
        <v>4</v>
      </c>
      <c r="BU3" s="14">
        <f>SUM(BP3:BT3)</f>
        <v>20</v>
      </c>
      <c r="BV3" s="27"/>
    </row>
    <row r="4" spans="1:74" ht="15" thickBot="1" x14ac:dyDescent="0.35">
      <c r="B4" s="1" t="s">
        <v>158</v>
      </c>
      <c r="C4" s="17">
        <f>C3*COUNTA(#REF!)</f>
        <v>5</v>
      </c>
      <c r="D4" s="17">
        <f>D3*COUNTA(#REF!)</f>
        <v>5</v>
      </c>
      <c r="E4" s="17">
        <f>E3*COUNTA(#REF!)</f>
        <v>5</v>
      </c>
      <c r="F4" s="17">
        <f>F3*COUNTA(#REF!)</f>
        <v>5</v>
      </c>
      <c r="G4" s="17">
        <f>G3*COUNTA(#REF!)</f>
        <v>2</v>
      </c>
      <c r="H4" s="17">
        <f>H3*COUNTA(#REF!)</f>
        <v>22</v>
      </c>
      <c r="I4" s="17">
        <f>I3*COUNTA(#REF!)</f>
        <v>3</v>
      </c>
      <c r="J4" s="17">
        <f>J3*COUNTA(#REF!)</f>
        <v>5</v>
      </c>
      <c r="K4" s="17">
        <f>K3*COUNTA(#REF!)</f>
        <v>5</v>
      </c>
      <c r="L4" s="17">
        <f>L3*COUNTA(#REF!)</f>
        <v>5</v>
      </c>
      <c r="M4" s="17">
        <f>M3*COUNTA(#REF!)</f>
        <v>2</v>
      </c>
      <c r="N4" s="17">
        <f>N3*COUNTA(#REF!)</f>
        <v>20</v>
      </c>
      <c r="O4" s="17">
        <f>O3*COUNTA(#REF!)</f>
        <v>3</v>
      </c>
      <c r="P4" s="17">
        <f>P3*COUNTA(#REF!)</f>
        <v>5</v>
      </c>
      <c r="Q4" s="17">
        <f>Q3*COUNTA(#REF!)</f>
        <v>5</v>
      </c>
      <c r="R4" s="17">
        <f>R3*COUNTA(#REF!)</f>
        <v>5</v>
      </c>
      <c r="S4" s="17">
        <f>S3*COUNTA(#REF!)</f>
        <v>5</v>
      </c>
      <c r="T4" s="17">
        <f>T3*COUNTA(#REF!)</f>
        <v>23</v>
      </c>
      <c r="U4" s="17">
        <f>U3*COUNTA(#REF!)</f>
        <v>5</v>
      </c>
      <c r="V4" s="17">
        <f>V3*COUNTA(#REF!)</f>
        <v>5</v>
      </c>
      <c r="W4" s="17">
        <f>W3*COUNTA(#REF!)</f>
        <v>4</v>
      </c>
      <c r="X4" s="17">
        <f>X3*COUNTA(#REF!)</f>
        <v>5</v>
      </c>
      <c r="Y4" s="17">
        <f>Y3*COUNTA(#REF!)</f>
        <v>19</v>
      </c>
      <c r="Z4" s="17">
        <f>Z3*COUNTA(#REF!)</f>
        <v>4</v>
      </c>
      <c r="AA4" s="17">
        <f>AA3*COUNTA(#REF!)</f>
        <v>4</v>
      </c>
      <c r="AB4" s="17">
        <f>AB3*COUNTA(#REF!)</f>
        <v>5</v>
      </c>
      <c r="AC4" s="17">
        <f>AC3*COUNTA(#REF!)</f>
        <v>3</v>
      </c>
      <c r="AD4" s="17">
        <f>AD3*COUNTA(#REF!)</f>
        <v>3</v>
      </c>
      <c r="AE4" s="17">
        <f>AE3*COUNTA(#REF!)</f>
        <v>19</v>
      </c>
      <c r="AF4" s="17">
        <f>AF3*COUNTA(#REF!)</f>
        <v>2</v>
      </c>
      <c r="AG4" s="17">
        <f>AG3*COUNTA(#REF!)</f>
        <v>4</v>
      </c>
      <c r="AH4" s="17">
        <f>AH3*COUNTA(#REF!)</f>
        <v>5</v>
      </c>
      <c r="AI4" s="17">
        <f>AI3*COUNTA(#REF!)</f>
        <v>5</v>
      </c>
      <c r="AJ4" s="17">
        <f>AJ3*COUNTA(#REF!)</f>
        <v>5</v>
      </c>
      <c r="AK4" s="17">
        <f>AK3*COUNTA(#REF!)</f>
        <v>21</v>
      </c>
      <c r="AL4" s="17">
        <f>AL3*COUNTA(#REF!)</f>
        <v>5</v>
      </c>
      <c r="AM4" s="17">
        <f>AM3*COUNTA(#REF!)</f>
        <v>4</v>
      </c>
      <c r="AN4" s="17">
        <f>AN3*COUNTA(#REF!)</f>
        <v>5</v>
      </c>
      <c r="AO4" s="17">
        <f>AO3*COUNTA(#REF!)</f>
        <v>5</v>
      </c>
      <c r="AP4" s="17">
        <f>AP3*COUNTA(#REF!)</f>
        <v>1</v>
      </c>
      <c r="AQ4" s="17">
        <f>AQ3*COUNTA(#REF!)</f>
        <v>20</v>
      </c>
      <c r="AR4" s="17">
        <f>AR3*COUNTA(#REF!)</f>
        <v>4</v>
      </c>
      <c r="AS4" s="17">
        <f>AS3*COUNTA(#REF!)</f>
        <v>5</v>
      </c>
      <c r="AT4" s="17">
        <f>AT3*COUNTA(#REF!)</f>
        <v>4</v>
      </c>
      <c r="AU4" s="17">
        <f>AU3*COUNTA(#REF!)</f>
        <v>5</v>
      </c>
      <c r="AV4" s="17">
        <f>AV3*COUNTA(#REF!)</f>
        <v>4</v>
      </c>
      <c r="AW4" s="17">
        <f>AW3*COUNTA(#REF!)</f>
        <v>22</v>
      </c>
      <c r="AX4" s="17">
        <f>AX3*COUNTA(#REF!)</f>
        <v>1</v>
      </c>
      <c r="AY4" s="17">
        <f>AY3*COUNTA(#REF!)</f>
        <v>5</v>
      </c>
      <c r="AZ4" s="17">
        <f>AZ3*COUNTA(#REF!)</f>
        <v>5</v>
      </c>
      <c r="BA4" s="17">
        <f>BA3*COUNTA(#REF!)</f>
        <v>5</v>
      </c>
      <c r="BB4" s="17">
        <f>BB3*COUNTA(#REF!)</f>
        <v>5</v>
      </c>
      <c r="BC4" s="17">
        <f>BC3*COUNTA(#REF!)</f>
        <v>21</v>
      </c>
      <c r="BD4" s="17">
        <f>BD3*COUNTA(#REF!)</f>
        <v>5</v>
      </c>
      <c r="BE4" s="17">
        <f>BE3*COUNTA(#REF!)</f>
        <v>5</v>
      </c>
      <c r="BF4" s="17">
        <f>BF3*COUNTA(#REF!)</f>
        <v>5</v>
      </c>
      <c r="BG4" s="17">
        <f>BG3*COUNTA(#REF!)</f>
        <v>5</v>
      </c>
      <c r="BH4" s="17">
        <f>BH3*COUNTA(#REF!)</f>
        <v>2</v>
      </c>
      <c r="BI4" s="17">
        <f>BI3*COUNTA(#REF!)</f>
        <v>22</v>
      </c>
      <c r="BJ4" s="17">
        <f>BJ3*COUNTA(#REF!)</f>
        <v>2</v>
      </c>
      <c r="BK4" s="17">
        <f>BK3*COUNTA(#REF!)</f>
        <v>5</v>
      </c>
      <c r="BL4" s="17">
        <f>BL3*COUNTA(#REF!)</f>
        <v>5</v>
      </c>
      <c r="BM4" s="17">
        <f>BM3*COUNTA(#REF!)</f>
        <v>5</v>
      </c>
      <c r="BN4" s="17">
        <f>BN3*COUNTA(#REF!)</f>
        <v>4</v>
      </c>
      <c r="BO4" s="17">
        <f>BO3*COUNTA(#REF!)</f>
        <v>21</v>
      </c>
      <c r="BP4" s="17">
        <f>BP3*COUNTA(#REF!)</f>
        <v>1</v>
      </c>
      <c r="BQ4" s="17">
        <f>BQ3*COUNTA(#REF!)</f>
        <v>5</v>
      </c>
      <c r="BR4" s="17">
        <f>BR3*COUNTA(#REF!)</f>
        <v>5</v>
      </c>
      <c r="BS4" s="17">
        <f>BS3*COUNTA(#REF!)</f>
        <v>5</v>
      </c>
      <c r="BT4" s="17">
        <f>BT3*COUNTA(#REF!)</f>
        <v>4</v>
      </c>
      <c r="BU4" s="17">
        <f>BU3*COUNTA(#REF!)</f>
        <v>20</v>
      </c>
      <c r="BV4" s="17"/>
    </row>
    <row r="5" spans="1:74" ht="15" thickTop="1" x14ac:dyDescent="0.3">
      <c r="B5" s="19" t="s">
        <v>159</v>
      </c>
      <c r="C5" s="23" t="e">
        <f>SUBTOTAL(109,#REF!)</f>
        <v>#REF!</v>
      </c>
      <c r="D5" s="23" t="e">
        <f>SUBTOTAL(109,#REF!)</f>
        <v>#REF!</v>
      </c>
      <c r="E5" s="23" t="e">
        <f>SUBTOTAL(109,#REF!)</f>
        <v>#REF!</v>
      </c>
      <c r="F5" s="23" t="e">
        <f>SUBTOTAL(109,#REF!)</f>
        <v>#REF!</v>
      </c>
      <c r="G5" s="23" t="e">
        <f>SUBTOTAL(109,#REF!)</f>
        <v>#REF!</v>
      </c>
      <c r="H5" s="23" t="e">
        <f>SUBTOTAL(109,#REF!)</f>
        <v>#REF!</v>
      </c>
      <c r="I5" s="23" t="e">
        <f>SUBTOTAL(109,#REF!)</f>
        <v>#REF!</v>
      </c>
      <c r="J5" s="23" t="e">
        <f>SUBTOTAL(109,#REF!)</f>
        <v>#REF!</v>
      </c>
      <c r="K5" s="23" t="e">
        <f>SUBTOTAL(109,#REF!)</f>
        <v>#REF!</v>
      </c>
      <c r="L5" s="23" t="e">
        <f>SUBTOTAL(109,#REF!)</f>
        <v>#REF!</v>
      </c>
      <c r="M5" s="23" t="e">
        <f>SUBTOTAL(109,#REF!)</f>
        <v>#REF!</v>
      </c>
      <c r="N5" s="23" t="e">
        <f>SUBTOTAL(109,#REF!)</f>
        <v>#REF!</v>
      </c>
      <c r="O5" s="23" t="e">
        <f>SUBTOTAL(109,#REF!)</f>
        <v>#REF!</v>
      </c>
      <c r="P5" s="23" t="e">
        <f>SUBTOTAL(109,#REF!)</f>
        <v>#REF!</v>
      </c>
      <c r="Q5" s="23" t="e">
        <f>SUBTOTAL(109,#REF!)</f>
        <v>#REF!</v>
      </c>
      <c r="R5" s="23" t="e">
        <f>SUBTOTAL(109,#REF!)</f>
        <v>#REF!</v>
      </c>
      <c r="S5" s="23" t="e">
        <f>SUBTOTAL(109,#REF!)</f>
        <v>#REF!</v>
      </c>
      <c r="T5" s="23" t="e">
        <f>SUBTOTAL(109,#REF!)</f>
        <v>#REF!</v>
      </c>
      <c r="U5" s="23" t="e">
        <f>SUBTOTAL(109,#REF!)</f>
        <v>#REF!</v>
      </c>
      <c r="V5" s="23" t="e">
        <f>SUBTOTAL(109,#REF!)</f>
        <v>#REF!</v>
      </c>
      <c r="W5" s="23" t="e">
        <f>SUBTOTAL(109,#REF!)</f>
        <v>#REF!</v>
      </c>
      <c r="X5" s="23" t="e">
        <f>SUBTOTAL(109,#REF!)</f>
        <v>#REF!</v>
      </c>
      <c r="Y5" s="23" t="e">
        <f>SUBTOTAL(109,#REF!)</f>
        <v>#REF!</v>
      </c>
      <c r="Z5" s="23" t="e">
        <f>SUBTOTAL(109,#REF!)</f>
        <v>#REF!</v>
      </c>
      <c r="AA5" s="23" t="e">
        <f>SUBTOTAL(109,#REF!)</f>
        <v>#REF!</v>
      </c>
      <c r="AB5" s="23" t="e">
        <f>SUBTOTAL(109,#REF!)</f>
        <v>#REF!</v>
      </c>
      <c r="AC5" s="23" t="e">
        <f>SUBTOTAL(109,#REF!)</f>
        <v>#REF!</v>
      </c>
      <c r="AD5" s="23" t="e">
        <f>SUBTOTAL(109,#REF!)</f>
        <v>#REF!</v>
      </c>
      <c r="AE5" s="23" t="e">
        <f>SUBTOTAL(109,#REF!)</f>
        <v>#REF!</v>
      </c>
      <c r="AF5" s="23" t="e">
        <f>SUBTOTAL(109,#REF!)</f>
        <v>#REF!</v>
      </c>
      <c r="AG5" s="23" t="e">
        <f>SUBTOTAL(109,#REF!)</f>
        <v>#REF!</v>
      </c>
      <c r="AH5" s="23" t="e">
        <f>SUBTOTAL(109,#REF!)</f>
        <v>#REF!</v>
      </c>
      <c r="AI5" s="23" t="e">
        <f>SUBTOTAL(109,#REF!)</f>
        <v>#REF!</v>
      </c>
      <c r="AJ5" s="23" t="e">
        <f>SUBTOTAL(109,#REF!)</f>
        <v>#REF!</v>
      </c>
      <c r="AK5" s="23" t="e">
        <f>SUBTOTAL(109,#REF!)</f>
        <v>#REF!</v>
      </c>
      <c r="AL5" s="23" t="e">
        <f>SUBTOTAL(109,#REF!)</f>
        <v>#REF!</v>
      </c>
      <c r="AM5" s="23" t="e">
        <f>SUBTOTAL(109,#REF!)</f>
        <v>#REF!</v>
      </c>
      <c r="AN5" s="23" t="e">
        <f>SUBTOTAL(109,#REF!)</f>
        <v>#REF!</v>
      </c>
      <c r="AO5" s="23" t="e">
        <f>SUBTOTAL(109,#REF!)</f>
        <v>#REF!</v>
      </c>
      <c r="AP5" s="23" t="e">
        <f>SUBTOTAL(109,#REF!)</f>
        <v>#REF!</v>
      </c>
      <c r="AQ5" s="23" t="e">
        <f>SUBTOTAL(109,#REF!)</f>
        <v>#REF!</v>
      </c>
      <c r="AR5" s="23" t="e">
        <f>SUBTOTAL(109,#REF!)</f>
        <v>#REF!</v>
      </c>
      <c r="AS5" s="23" t="e">
        <f>SUBTOTAL(109,#REF!)</f>
        <v>#REF!</v>
      </c>
      <c r="AT5" s="23" t="e">
        <f>SUBTOTAL(109,#REF!)</f>
        <v>#REF!</v>
      </c>
      <c r="AU5" s="23" t="e">
        <f>SUBTOTAL(109,#REF!)</f>
        <v>#REF!</v>
      </c>
      <c r="AV5" s="23" t="e">
        <f>SUBTOTAL(109,#REF!)</f>
        <v>#REF!</v>
      </c>
      <c r="AW5" s="23" t="e">
        <f>SUBTOTAL(109,#REF!)</f>
        <v>#REF!</v>
      </c>
      <c r="AX5" s="23" t="e">
        <f>SUBTOTAL(109,#REF!)</f>
        <v>#REF!</v>
      </c>
      <c r="AY5" s="23" t="e">
        <f>SUBTOTAL(109,#REF!)</f>
        <v>#REF!</v>
      </c>
      <c r="AZ5" s="23" t="e">
        <f>SUBTOTAL(109,#REF!)</f>
        <v>#REF!</v>
      </c>
      <c r="BA5" s="23" t="e">
        <f>SUBTOTAL(109,#REF!)</f>
        <v>#REF!</v>
      </c>
      <c r="BB5" s="23" t="e">
        <f>SUBTOTAL(109,#REF!)</f>
        <v>#REF!</v>
      </c>
      <c r="BC5" s="23" t="e">
        <f>SUBTOTAL(109,#REF!)</f>
        <v>#REF!</v>
      </c>
      <c r="BD5" s="23" t="e">
        <f>SUBTOTAL(109,#REF!)</f>
        <v>#REF!</v>
      </c>
      <c r="BE5" s="23" t="e">
        <f>SUBTOTAL(109,#REF!)</f>
        <v>#REF!</v>
      </c>
      <c r="BF5" s="23" t="e">
        <f>SUBTOTAL(109,#REF!)</f>
        <v>#REF!</v>
      </c>
      <c r="BG5" s="23" t="e">
        <f>SUBTOTAL(109,#REF!)</f>
        <v>#REF!</v>
      </c>
      <c r="BH5" s="23" t="e">
        <f>SUBTOTAL(109,#REF!)</f>
        <v>#REF!</v>
      </c>
      <c r="BI5" s="23" t="e">
        <f>SUBTOTAL(109,#REF!)</f>
        <v>#REF!</v>
      </c>
      <c r="BJ5" s="23" t="e">
        <f>SUBTOTAL(109,#REF!)</f>
        <v>#REF!</v>
      </c>
      <c r="BK5" s="23" t="e">
        <f>SUBTOTAL(109,#REF!)</f>
        <v>#REF!</v>
      </c>
      <c r="BL5" s="23" t="e">
        <f>SUBTOTAL(109,#REF!)</f>
        <v>#REF!</v>
      </c>
      <c r="BM5" s="23" t="e">
        <f>SUBTOTAL(109,#REF!)</f>
        <v>#REF!</v>
      </c>
      <c r="BN5" s="23" t="e">
        <f>SUBTOTAL(109,#REF!)</f>
        <v>#REF!</v>
      </c>
      <c r="BO5" s="23" t="e">
        <f>SUBTOTAL(109,#REF!)</f>
        <v>#REF!</v>
      </c>
      <c r="BP5" s="23" t="e">
        <f>SUBTOTAL(109,#REF!)</f>
        <v>#REF!</v>
      </c>
      <c r="BQ5" s="23" t="e">
        <f>SUBTOTAL(109,#REF!)</f>
        <v>#REF!</v>
      </c>
      <c r="BR5" s="23" t="e">
        <f>SUBTOTAL(109,#REF!)</f>
        <v>#REF!</v>
      </c>
      <c r="BS5" s="23" t="e">
        <f>SUBTOTAL(109,#REF!)</f>
        <v>#REF!</v>
      </c>
      <c r="BT5" s="23" t="e">
        <f>SUBTOTAL(109,#REF!)</f>
        <v>#REF!</v>
      </c>
      <c r="BU5" s="23" t="e">
        <f>SUBTOTAL(109,#REF!)</f>
        <v>#REF!</v>
      </c>
      <c r="BV5" s="24"/>
    </row>
    <row r="9" spans="1:74" x14ac:dyDescent="0.3">
      <c r="B9" t="s">
        <v>252</v>
      </c>
      <c r="C9" s="16">
        <v>1</v>
      </c>
      <c r="D9" s="16">
        <v>2</v>
      </c>
      <c r="E9" s="16">
        <v>1</v>
      </c>
      <c r="F9" s="16">
        <v>2</v>
      </c>
      <c r="G9" s="16">
        <v>1</v>
      </c>
      <c r="H9" s="18">
        <v>1.4</v>
      </c>
      <c r="I9" s="16">
        <v>3</v>
      </c>
      <c r="J9" s="16">
        <v>4</v>
      </c>
      <c r="K9" s="16">
        <v>3</v>
      </c>
      <c r="L9" s="16">
        <v>3</v>
      </c>
      <c r="M9" s="16">
        <v>4</v>
      </c>
      <c r="N9" s="18">
        <v>3.4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8">
        <v>0</v>
      </c>
      <c r="U9" s="16">
        <v>0</v>
      </c>
      <c r="V9" s="16">
        <v>0</v>
      </c>
      <c r="W9" s="16">
        <v>0</v>
      </c>
      <c r="X9" s="16">
        <v>0</v>
      </c>
      <c r="Y9" s="18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8">
        <v>0</v>
      </c>
      <c r="AF9" s="16">
        <v>0</v>
      </c>
      <c r="AG9" s="16">
        <v>0</v>
      </c>
      <c r="AH9" s="16">
        <v>0</v>
      </c>
      <c r="AI9" s="16">
        <v>0</v>
      </c>
      <c r="AJ9" s="16">
        <v>0</v>
      </c>
      <c r="AK9" s="18">
        <v>0</v>
      </c>
      <c r="AL9" s="16">
        <v>0</v>
      </c>
      <c r="AM9" s="16">
        <v>0</v>
      </c>
      <c r="AN9" s="16">
        <v>0</v>
      </c>
      <c r="AO9" s="16">
        <v>0</v>
      </c>
      <c r="AP9" s="16">
        <v>0</v>
      </c>
      <c r="AQ9" s="18">
        <v>0</v>
      </c>
      <c r="AR9" s="16">
        <v>0</v>
      </c>
      <c r="AS9" s="16">
        <v>0</v>
      </c>
      <c r="AT9" s="16">
        <v>0</v>
      </c>
      <c r="AU9" s="16">
        <v>0</v>
      </c>
      <c r="AV9" s="16">
        <v>0</v>
      </c>
      <c r="AW9" s="18">
        <v>0</v>
      </c>
      <c r="AX9" s="16">
        <v>0</v>
      </c>
      <c r="AY9" s="16">
        <v>0</v>
      </c>
      <c r="AZ9" s="16">
        <v>0</v>
      </c>
      <c r="BA9" s="16">
        <v>0</v>
      </c>
      <c r="BB9" s="16">
        <v>0</v>
      </c>
      <c r="BC9" s="18">
        <v>0</v>
      </c>
      <c r="BD9" s="16">
        <v>0</v>
      </c>
      <c r="BE9" s="16">
        <v>0</v>
      </c>
      <c r="BF9" s="16">
        <v>0</v>
      </c>
      <c r="BG9" s="16">
        <v>0</v>
      </c>
      <c r="BH9" s="16">
        <v>0</v>
      </c>
      <c r="BI9" s="18">
        <v>0</v>
      </c>
      <c r="BJ9" s="16">
        <v>0</v>
      </c>
      <c r="BK9" s="16">
        <v>0</v>
      </c>
      <c r="BL9" s="16">
        <v>0</v>
      </c>
      <c r="BM9" s="16">
        <v>0</v>
      </c>
      <c r="BN9" s="16">
        <v>0</v>
      </c>
      <c r="BO9" s="18">
        <v>0</v>
      </c>
      <c r="BP9" s="16">
        <v>0</v>
      </c>
      <c r="BQ9" s="16">
        <v>0</v>
      </c>
      <c r="BR9" s="16">
        <v>0</v>
      </c>
      <c r="BS9" s="16">
        <v>0</v>
      </c>
      <c r="BT9" s="16">
        <v>0</v>
      </c>
      <c r="BU9" s="18">
        <v>0</v>
      </c>
    </row>
    <row r="11" spans="1:74" x14ac:dyDescent="0.3">
      <c r="C11" s="28"/>
      <c r="D11" s="28"/>
      <c r="E11" s="28"/>
      <c r="F11" s="28"/>
      <c r="G11" s="28"/>
      <c r="H11" s="20"/>
      <c r="I11" s="28"/>
      <c r="J11" s="28"/>
      <c r="K11" s="28"/>
      <c r="L11" s="28"/>
      <c r="M11" s="28"/>
      <c r="N11" s="20"/>
      <c r="O11" s="28"/>
      <c r="P11" s="28"/>
      <c r="Q11" s="28"/>
      <c r="R11" s="28"/>
      <c r="S11" s="28"/>
      <c r="T11" s="20"/>
      <c r="U11" s="21"/>
      <c r="V11" s="21"/>
      <c r="W11" s="21"/>
      <c r="X11" s="21"/>
      <c r="Y11" s="20"/>
      <c r="Z11" s="21"/>
      <c r="AA11" s="21"/>
      <c r="AB11" s="21"/>
      <c r="AC11" s="21"/>
      <c r="AD11" s="21"/>
      <c r="AE11" s="20"/>
      <c r="AF11" s="21"/>
      <c r="AG11" s="21"/>
      <c r="AH11" s="21"/>
      <c r="AI11" s="21"/>
      <c r="AJ11" s="21"/>
      <c r="AK11" s="20"/>
      <c r="AL11" s="21"/>
      <c r="AM11" s="21"/>
      <c r="AN11" s="21"/>
      <c r="AO11" s="21"/>
      <c r="AP11" s="21"/>
      <c r="AQ11" s="20"/>
      <c r="AR11" s="21"/>
      <c r="AS11" s="21"/>
      <c r="AT11" s="21"/>
      <c r="AU11" s="21"/>
      <c r="AV11" s="21"/>
      <c r="AW11" s="20"/>
      <c r="AX11" s="21"/>
      <c r="AY11" s="21"/>
      <c r="AZ11" s="21"/>
      <c r="BA11" s="21"/>
      <c r="BB11" s="21"/>
      <c r="BC11" s="20"/>
      <c r="BD11" s="21"/>
      <c r="BE11" s="21"/>
      <c r="BF11" s="21"/>
      <c r="BG11" s="21"/>
      <c r="BH11" s="21"/>
      <c r="BI11" s="20"/>
      <c r="BJ11" s="21"/>
      <c r="BK11" s="21"/>
      <c r="BL11" s="21"/>
      <c r="BM11" s="21"/>
      <c r="BN11" s="21"/>
      <c r="BO11" s="20"/>
      <c r="BP11" s="21"/>
      <c r="BQ11" s="21"/>
      <c r="BR11" s="21"/>
      <c r="BS11" s="21"/>
      <c r="BT11" s="21"/>
      <c r="BU11" s="20"/>
    </row>
    <row r="12" spans="1:74" x14ac:dyDescent="0.3">
      <c r="C12" s="28"/>
      <c r="D12" s="28"/>
      <c r="E12" s="28"/>
      <c r="F12" s="28"/>
      <c r="G12" s="28"/>
      <c r="H12" s="20"/>
      <c r="I12" s="28"/>
      <c r="J12" s="28"/>
      <c r="K12" s="28"/>
      <c r="L12" s="28"/>
      <c r="M12" s="28"/>
      <c r="N12" s="20"/>
      <c r="O12" s="28"/>
      <c r="P12" s="28"/>
      <c r="Q12" s="28"/>
      <c r="R12" s="28"/>
      <c r="S12" s="28"/>
      <c r="T12" s="20"/>
      <c r="U12" s="21"/>
      <c r="V12" s="21"/>
      <c r="W12" s="21"/>
      <c r="X12" s="21"/>
      <c r="Y12" s="20"/>
      <c r="Z12" s="21"/>
      <c r="AA12" s="21"/>
      <c r="AB12" s="21"/>
      <c r="AC12" s="21"/>
      <c r="AD12" s="21"/>
      <c r="AE12" s="20"/>
      <c r="AF12" s="21"/>
      <c r="AG12" s="21"/>
      <c r="AH12" s="21"/>
      <c r="AI12" s="21"/>
      <c r="AJ12" s="21"/>
      <c r="AK12" s="20"/>
      <c r="AL12" s="21"/>
      <c r="AM12" s="21"/>
      <c r="AN12" s="21"/>
      <c r="AO12" s="21"/>
      <c r="AP12" s="21"/>
      <c r="AQ12" s="20"/>
      <c r="AR12" s="21"/>
      <c r="AS12" s="21"/>
      <c r="AT12" s="21"/>
      <c r="AU12" s="21"/>
      <c r="AV12" s="21"/>
      <c r="AW12" s="20"/>
      <c r="AX12" s="21"/>
      <c r="AY12" s="21"/>
      <c r="AZ12" s="21"/>
      <c r="BA12" s="21"/>
      <c r="BB12" s="21"/>
      <c r="BC12" s="20"/>
      <c r="BD12" s="21"/>
      <c r="BE12" s="21"/>
      <c r="BF12" s="21"/>
      <c r="BG12" s="21"/>
      <c r="BH12" s="21"/>
      <c r="BI12" s="20"/>
      <c r="BJ12" s="21"/>
      <c r="BK12" s="21"/>
      <c r="BL12" s="21"/>
      <c r="BM12" s="21"/>
      <c r="BN12" s="21"/>
      <c r="BO12" s="20"/>
      <c r="BP12" s="21"/>
      <c r="BQ12" s="21"/>
      <c r="BR12" s="21"/>
      <c r="BS12" s="21"/>
      <c r="BT12" s="21"/>
      <c r="BU12" s="20"/>
    </row>
    <row r="13" spans="1:74" x14ac:dyDescent="0.3">
      <c r="C13" s="28"/>
      <c r="D13" s="28"/>
      <c r="E13" s="28"/>
      <c r="F13" s="28"/>
      <c r="G13" s="28"/>
      <c r="H13" s="20"/>
      <c r="I13" s="28"/>
      <c r="J13" s="28"/>
      <c r="K13" s="28"/>
      <c r="L13" s="28"/>
      <c r="M13" s="28"/>
      <c r="N13" s="20"/>
      <c r="O13" s="28"/>
      <c r="P13" s="28"/>
      <c r="Q13" s="28"/>
      <c r="R13" s="28"/>
      <c r="S13" s="28"/>
      <c r="T13" s="20"/>
      <c r="U13" s="21"/>
      <c r="V13" s="21"/>
      <c r="W13" s="21"/>
      <c r="X13" s="21"/>
      <c r="Y13" s="20"/>
      <c r="Z13" s="21"/>
      <c r="AA13" s="21"/>
      <c r="AB13" s="21"/>
      <c r="AC13" s="21"/>
      <c r="AD13" s="21"/>
      <c r="AE13" s="20"/>
      <c r="AF13" s="21"/>
      <c r="AG13" s="21"/>
      <c r="AH13" s="21"/>
      <c r="AI13" s="21"/>
      <c r="AJ13" s="21"/>
      <c r="AK13" s="20"/>
      <c r="AL13" s="21"/>
      <c r="AM13" s="21"/>
      <c r="AN13" s="21"/>
      <c r="AO13" s="21"/>
      <c r="AP13" s="21"/>
      <c r="AQ13" s="20"/>
      <c r="AR13" s="21"/>
      <c r="AS13" s="21"/>
      <c r="AT13" s="21"/>
      <c r="AU13" s="21"/>
      <c r="AV13" s="21"/>
      <c r="AW13" s="20"/>
      <c r="AX13" s="21"/>
      <c r="AY13" s="21"/>
      <c r="AZ13" s="21"/>
      <c r="BA13" s="21"/>
      <c r="BB13" s="21"/>
      <c r="BC13" s="20"/>
      <c r="BD13" s="21"/>
      <c r="BE13" s="21"/>
      <c r="BF13" s="21"/>
      <c r="BG13" s="21"/>
      <c r="BH13" s="21"/>
      <c r="BI13" s="20"/>
      <c r="BJ13" s="21"/>
      <c r="BK13" s="21"/>
      <c r="BL13" s="21"/>
      <c r="BM13" s="21"/>
      <c r="BN13" s="21"/>
      <c r="BO13" s="20"/>
      <c r="BP13" s="21"/>
      <c r="BQ13" s="21"/>
      <c r="BR13" s="21"/>
      <c r="BS13" s="21"/>
      <c r="BT13" s="21"/>
      <c r="BU13" s="20"/>
    </row>
    <row r="14" spans="1:74" x14ac:dyDescent="0.3">
      <c r="C14" s="28"/>
      <c r="D14" s="28"/>
      <c r="E14" s="28"/>
      <c r="F14" s="28"/>
      <c r="G14" s="28"/>
      <c r="H14" s="20"/>
      <c r="I14" s="28"/>
      <c r="J14" s="28"/>
      <c r="K14" s="28"/>
      <c r="L14" s="28"/>
      <c r="M14" s="28"/>
      <c r="N14" s="20"/>
      <c r="O14" s="21"/>
      <c r="P14" s="21"/>
      <c r="Q14" s="21"/>
      <c r="R14" s="28"/>
      <c r="S14" s="28"/>
      <c r="T14" s="20"/>
      <c r="U14" s="28"/>
      <c r="V14" s="28"/>
      <c r="W14" s="28"/>
      <c r="X14" s="21"/>
      <c r="Y14" s="20"/>
      <c r="Z14" s="21"/>
      <c r="AA14" s="21"/>
      <c r="AB14" s="21"/>
      <c r="AC14" s="21"/>
      <c r="AD14" s="21"/>
      <c r="AE14" s="20"/>
      <c r="AF14" s="21"/>
      <c r="AG14" s="21"/>
      <c r="AH14" s="21"/>
      <c r="AI14" s="21"/>
      <c r="AJ14" s="21"/>
      <c r="AK14" s="20"/>
      <c r="AL14" s="21"/>
      <c r="AM14" s="21"/>
      <c r="AN14" s="21"/>
      <c r="AO14" s="21"/>
      <c r="AP14" s="21"/>
      <c r="AQ14" s="20"/>
      <c r="AR14" s="21"/>
      <c r="AS14" s="21"/>
      <c r="AT14" s="21"/>
      <c r="AU14" s="21"/>
      <c r="AV14" s="21"/>
      <c r="AW14" s="20"/>
      <c r="AX14" s="21"/>
      <c r="AY14" s="21"/>
      <c r="AZ14" s="21"/>
      <c r="BA14" s="21"/>
      <c r="BB14" s="21"/>
      <c r="BC14" s="20"/>
      <c r="BD14" s="21"/>
      <c r="BE14" s="21"/>
      <c r="BF14" s="21"/>
      <c r="BG14" s="21"/>
      <c r="BH14" s="21"/>
      <c r="BI14" s="20"/>
      <c r="BJ14" s="21"/>
      <c r="BK14" s="21"/>
      <c r="BL14" s="21"/>
      <c r="BM14" s="21"/>
      <c r="BN14" s="21"/>
      <c r="BO14" s="20"/>
      <c r="BP14" s="21"/>
      <c r="BQ14" s="21"/>
      <c r="BR14" s="21"/>
      <c r="BS14" s="21"/>
      <c r="BT14" s="21"/>
      <c r="BU14" s="20"/>
    </row>
    <row r="15" spans="1:74" x14ac:dyDescent="0.3">
      <c r="C15" s="28"/>
      <c r="D15" s="28"/>
      <c r="E15" s="28"/>
      <c r="F15" s="28"/>
      <c r="G15" s="28"/>
      <c r="H15" s="20"/>
      <c r="I15" s="28"/>
      <c r="J15" s="28"/>
      <c r="K15" s="28"/>
      <c r="L15" s="28"/>
      <c r="M15" s="28"/>
      <c r="N15" s="20"/>
      <c r="O15" s="28"/>
      <c r="P15" s="28"/>
      <c r="Q15" s="28"/>
      <c r="R15" s="28"/>
      <c r="S15" s="28"/>
      <c r="T15" s="20"/>
      <c r="U15" s="21"/>
      <c r="V15" s="21"/>
      <c r="W15" s="21"/>
      <c r="X15" s="21"/>
      <c r="Y15" s="20"/>
      <c r="Z15" s="21"/>
      <c r="AA15" s="21"/>
      <c r="AB15" s="21"/>
      <c r="AC15" s="21"/>
      <c r="AD15" s="21"/>
      <c r="AE15" s="20"/>
      <c r="AF15" s="21"/>
      <c r="AG15" s="21"/>
      <c r="AH15" s="21"/>
      <c r="AI15" s="21"/>
      <c r="AJ15" s="21"/>
      <c r="AK15" s="20"/>
      <c r="AL15" s="21"/>
      <c r="AM15" s="21"/>
      <c r="AN15" s="21"/>
      <c r="AO15" s="21"/>
      <c r="AP15" s="21"/>
      <c r="AQ15" s="20"/>
      <c r="AR15" s="21"/>
      <c r="AS15" s="21"/>
      <c r="AT15" s="21"/>
      <c r="AU15" s="21"/>
      <c r="AV15" s="21"/>
      <c r="AW15" s="20"/>
      <c r="AX15" s="21"/>
      <c r="AY15" s="21"/>
      <c r="AZ15" s="21"/>
      <c r="BA15" s="21"/>
      <c r="BB15" s="21"/>
      <c r="BC15" s="20"/>
      <c r="BD15" s="21"/>
      <c r="BE15" s="21"/>
      <c r="BF15" s="21"/>
      <c r="BG15" s="21"/>
      <c r="BH15" s="21"/>
      <c r="BI15" s="20"/>
      <c r="BJ15" s="21"/>
      <c r="BK15" s="21"/>
      <c r="BL15" s="21"/>
      <c r="BM15" s="21"/>
      <c r="BN15" s="21"/>
      <c r="BO15" s="20"/>
      <c r="BP15" s="21"/>
      <c r="BQ15" s="21"/>
      <c r="BR15" s="21"/>
      <c r="BS15" s="21"/>
      <c r="BT15" s="21"/>
      <c r="BU15" s="20"/>
    </row>
    <row r="16" spans="1:74" x14ac:dyDescent="0.3">
      <c r="C16" s="28"/>
      <c r="D16" s="28"/>
      <c r="E16" s="28"/>
      <c r="F16" s="28"/>
      <c r="G16" s="28"/>
      <c r="H16" s="20"/>
      <c r="I16" s="28"/>
      <c r="J16" s="28"/>
      <c r="K16" s="28"/>
      <c r="L16" s="28"/>
      <c r="M16" s="28"/>
      <c r="N16" s="20"/>
      <c r="O16" s="28"/>
      <c r="P16" s="28"/>
      <c r="Q16" s="28"/>
      <c r="R16" s="28"/>
      <c r="S16" s="28"/>
      <c r="T16" s="20"/>
      <c r="U16" s="21"/>
      <c r="V16" s="21"/>
      <c r="W16" s="21"/>
      <c r="X16" s="21"/>
      <c r="Y16" s="20"/>
      <c r="Z16" s="21"/>
      <c r="AA16" s="21"/>
      <c r="AB16" s="21"/>
      <c r="AC16" s="21"/>
      <c r="AD16" s="21"/>
      <c r="AE16" s="20"/>
      <c r="AF16" s="21"/>
      <c r="AG16" s="21"/>
      <c r="AH16" s="21"/>
      <c r="AI16" s="21"/>
      <c r="AJ16" s="21"/>
      <c r="AK16" s="20"/>
      <c r="AL16" s="21"/>
      <c r="AM16" s="21"/>
      <c r="AN16" s="21"/>
      <c r="AO16" s="21"/>
      <c r="AP16" s="21"/>
      <c r="AQ16" s="20"/>
      <c r="AR16" s="21"/>
      <c r="AS16" s="21"/>
      <c r="AT16" s="21"/>
      <c r="AU16" s="21"/>
      <c r="AV16" s="21"/>
      <c r="AW16" s="20"/>
      <c r="AX16" s="21"/>
      <c r="AY16" s="21"/>
      <c r="AZ16" s="21"/>
      <c r="BA16" s="21"/>
      <c r="BB16" s="21"/>
      <c r="BC16" s="20"/>
      <c r="BD16" s="21"/>
      <c r="BE16" s="21"/>
      <c r="BF16" s="21"/>
      <c r="BG16" s="21"/>
      <c r="BH16" s="21"/>
      <c r="BI16" s="20"/>
      <c r="BJ16" s="21"/>
      <c r="BK16" s="21"/>
      <c r="BL16" s="21"/>
      <c r="BM16" s="21"/>
      <c r="BN16" s="21"/>
      <c r="BO16" s="20"/>
      <c r="BP16" s="21"/>
      <c r="BQ16" s="21"/>
      <c r="BR16" s="21"/>
      <c r="BS16" s="21"/>
      <c r="BT16" s="21"/>
      <c r="BU16" s="20"/>
    </row>
    <row r="17" spans="3:73" x14ac:dyDescent="0.3">
      <c r="C17" s="28"/>
      <c r="D17" s="28"/>
      <c r="E17" s="28"/>
      <c r="F17" s="28"/>
      <c r="G17" s="28"/>
      <c r="H17" s="20"/>
      <c r="I17" s="28"/>
      <c r="J17" s="28"/>
      <c r="K17" s="28"/>
      <c r="L17" s="28"/>
      <c r="M17" s="28"/>
      <c r="N17" s="20"/>
      <c r="O17" s="28"/>
      <c r="P17" s="28"/>
      <c r="Q17" s="28"/>
      <c r="R17" s="28"/>
      <c r="S17" s="28"/>
      <c r="T17" s="20"/>
      <c r="U17" s="21"/>
      <c r="V17" s="21"/>
      <c r="W17" s="21"/>
      <c r="X17" s="21"/>
      <c r="Y17" s="20"/>
      <c r="Z17" s="21"/>
      <c r="AA17" s="21"/>
      <c r="AB17" s="21"/>
      <c r="AC17" s="21"/>
      <c r="AD17" s="21"/>
      <c r="AE17" s="20"/>
      <c r="AF17" s="21"/>
      <c r="AG17" s="21"/>
      <c r="AH17" s="21"/>
      <c r="AI17" s="21"/>
      <c r="AJ17" s="21"/>
      <c r="AK17" s="20"/>
      <c r="AL17" s="21"/>
      <c r="AM17" s="21"/>
      <c r="AN17" s="21"/>
      <c r="AO17" s="21"/>
      <c r="AP17" s="21"/>
      <c r="AQ17" s="20"/>
      <c r="AR17" s="21"/>
      <c r="AS17" s="21"/>
      <c r="AT17" s="21"/>
      <c r="AU17" s="21"/>
      <c r="AV17" s="21"/>
      <c r="AW17" s="20"/>
      <c r="AX17" s="21"/>
      <c r="AY17" s="21"/>
      <c r="AZ17" s="21"/>
      <c r="BA17" s="21"/>
      <c r="BB17" s="21"/>
      <c r="BC17" s="20"/>
      <c r="BD17" s="21"/>
      <c r="BE17" s="21"/>
      <c r="BF17" s="21"/>
      <c r="BG17" s="21"/>
      <c r="BH17" s="21"/>
      <c r="BI17" s="20"/>
      <c r="BJ17" s="21"/>
      <c r="BK17" s="21"/>
      <c r="BL17" s="21"/>
      <c r="BM17" s="21"/>
      <c r="BN17" s="21"/>
      <c r="BO17" s="20"/>
      <c r="BP17" s="21"/>
      <c r="BQ17" s="21"/>
      <c r="BR17" s="21"/>
      <c r="BS17" s="21"/>
      <c r="BT17" s="21"/>
      <c r="BU17" s="20"/>
    </row>
    <row r="18" spans="3:73" x14ac:dyDescent="0.3">
      <c r="C18" s="28"/>
      <c r="D18" s="28"/>
      <c r="E18" s="28"/>
      <c r="F18" s="28"/>
      <c r="G18" s="28"/>
      <c r="H18" s="20"/>
      <c r="I18" s="28"/>
      <c r="J18" s="28"/>
      <c r="K18" s="28"/>
      <c r="L18" s="28"/>
      <c r="M18" s="28"/>
      <c r="N18" s="20"/>
      <c r="O18" s="28"/>
      <c r="P18" s="28"/>
      <c r="Q18" s="28"/>
      <c r="R18" s="28"/>
      <c r="S18" s="28"/>
      <c r="T18" s="20"/>
      <c r="U18" s="21"/>
      <c r="V18" s="21"/>
      <c r="W18" s="21"/>
      <c r="X18" s="21"/>
      <c r="Y18" s="20"/>
      <c r="Z18" s="21"/>
      <c r="AA18" s="21"/>
      <c r="AB18" s="21"/>
      <c r="AC18" s="21"/>
      <c r="AD18" s="21"/>
      <c r="AE18" s="20"/>
      <c r="AF18" s="21"/>
      <c r="AG18" s="21"/>
      <c r="AH18" s="21"/>
      <c r="AI18" s="21"/>
      <c r="AJ18" s="21"/>
      <c r="AK18" s="20"/>
      <c r="AL18" s="21"/>
      <c r="AM18" s="21"/>
      <c r="AN18" s="21"/>
      <c r="AO18" s="21"/>
      <c r="AP18" s="21"/>
      <c r="AQ18" s="20"/>
      <c r="AR18" s="21"/>
      <c r="AS18" s="21"/>
      <c r="AT18" s="21"/>
      <c r="AU18" s="21"/>
      <c r="AV18" s="21"/>
      <c r="AW18" s="20"/>
      <c r="AX18" s="21"/>
      <c r="AY18" s="21"/>
      <c r="AZ18" s="21"/>
      <c r="BA18" s="21"/>
      <c r="BB18" s="21"/>
      <c r="BC18" s="20"/>
      <c r="BD18" s="21"/>
      <c r="BE18" s="21"/>
      <c r="BF18" s="21"/>
      <c r="BG18" s="21"/>
      <c r="BH18" s="21"/>
      <c r="BI18" s="20"/>
      <c r="BJ18" s="21"/>
      <c r="BK18" s="21"/>
      <c r="BL18" s="21"/>
      <c r="BM18" s="21"/>
      <c r="BN18" s="21"/>
      <c r="BO18" s="20"/>
      <c r="BP18" s="21"/>
      <c r="BQ18" s="21"/>
      <c r="BR18" s="21"/>
      <c r="BS18" s="21"/>
      <c r="BT18" s="21"/>
      <c r="BU18" s="20"/>
    </row>
    <row r="19" spans="3:73" x14ac:dyDescent="0.3">
      <c r="C19" s="28"/>
      <c r="D19" s="28"/>
      <c r="E19" s="28"/>
      <c r="F19" s="28"/>
      <c r="G19" s="28"/>
      <c r="H19" s="20"/>
      <c r="I19" s="28"/>
      <c r="J19" s="28"/>
      <c r="K19" s="28"/>
      <c r="L19" s="28"/>
      <c r="M19" s="28"/>
      <c r="N19" s="20"/>
      <c r="O19" s="28"/>
      <c r="P19" s="28"/>
      <c r="Q19" s="28"/>
      <c r="R19" s="28"/>
      <c r="S19" s="28"/>
      <c r="T19" s="20"/>
      <c r="U19" s="21"/>
      <c r="V19" s="21"/>
      <c r="W19" s="21"/>
      <c r="X19" s="21"/>
      <c r="Y19" s="20"/>
      <c r="Z19" s="21"/>
      <c r="AA19" s="21"/>
      <c r="AB19" s="21"/>
      <c r="AC19" s="21"/>
      <c r="AD19" s="21"/>
      <c r="AE19" s="20"/>
      <c r="AF19" s="21"/>
      <c r="AG19" s="21"/>
      <c r="AH19" s="21"/>
      <c r="AI19" s="21"/>
      <c r="AJ19" s="21"/>
      <c r="AK19" s="20"/>
      <c r="AL19" s="21"/>
      <c r="AM19" s="21"/>
      <c r="AN19" s="21"/>
      <c r="AO19" s="21"/>
      <c r="AP19" s="21"/>
      <c r="AQ19" s="20"/>
      <c r="AR19" s="21"/>
      <c r="AS19" s="21"/>
      <c r="AT19" s="21"/>
      <c r="AU19" s="21"/>
      <c r="AV19" s="21"/>
      <c r="AW19" s="20"/>
      <c r="AX19" s="21"/>
      <c r="AY19" s="21"/>
      <c r="AZ19" s="21"/>
      <c r="BA19" s="21"/>
      <c r="BB19" s="21"/>
      <c r="BC19" s="20"/>
      <c r="BD19" s="21"/>
      <c r="BE19" s="21"/>
      <c r="BF19" s="21"/>
      <c r="BG19" s="21"/>
      <c r="BH19" s="21"/>
      <c r="BI19" s="20"/>
      <c r="BJ19" s="21"/>
      <c r="BK19" s="21"/>
      <c r="BL19" s="21"/>
      <c r="BM19" s="21"/>
      <c r="BN19" s="21"/>
      <c r="BO19" s="20"/>
      <c r="BP19" s="21"/>
      <c r="BQ19" s="21"/>
      <c r="BR19" s="21"/>
      <c r="BS19" s="21"/>
      <c r="BT19" s="21"/>
      <c r="BU19" s="20"/>
    </row>
    <row r="20" spans="3:73" x14ac:dyDescent="0.3"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</row>
  </sheetData>
  <mergeCells count="1">
    <mergeCell ref="A1:A3"/>
  </mergeCells>
  <conditionalFormatting sqref="X14 R14:S14 O11:S13 U11:X13 Y11:BQ18 C11:N18 O15:S18 U15:X18 T11:T18 C19:BQ19 BU11:BU19">
    <cfRule type="cellIs" dxfId="8" priority="5" operator="greaterThan">
      <formula>C$3</formula>
    </cfRule>
  </conditionalFormatting>
  <conditionalFormatting sqref="U14:W14">
    <cfRule type="cellIs" dxfId="7" priority="6" operator="greaterThan">
      <formula>O$3</formula>
    </cfRule>
  </conditionalFormatting>
  <conditionalFormatting sqref="H11:H19 N11:N19 T11:T19 Y11:Y19 AE11:AE19 AK11:AK19 AQ11:AQ19 AW11:AW19 BC11:BC19 BI11:BI19 BO11:BO19 BU11:BU19">
    <cfRule type="expression" dxfId="6" priority="4">
      <formula>OR(C11&gt;C$3,D11&gt;D$3,E11&gt;E$3,F11&gt;F$3,G11&gt;G$3)</formula>
    </cfRule>
  </conditionalFormatting>
  <conditionalFormatting sqref="C9:H9">
    <cfRule type="iconSet" priority="3">
      <iconSet>
        <cfvo type="percent" val="0"/>
        <cfvo type="percent" val="33"/>
        <cfvo type="percent" val="67"/>
      </iconSet>
    </cfRule>
  </conditionalFormatting>
  <conditionalFormatting sqref="F9">
    <cfRule type="iconSet" priority="2">
      <iconSet>
        <cfvo type="percent" val="0"/>
        <cfvo type="num" val="1"/>
        <cfvo type="num" val="3"/>
      </iconSet>
    </cfRule>
  </conditionalFormatting>
  <conditionalFormatting sqref="C9:BU9">
    <cfRule type="iconSet" priority="1">
      <iconSet>
        <cfvo type="percent" val="0"/>
        <cfvo type="num" val="2"/>
        <cfvo type="num" val="3"/>
      </iconSet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BV22"/>
  <sheetViews>
    <sheetView zoomScale="90" zoomScaleNormal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10" sqref="A10:XFD22"/>
    </sheetView>
  </sheetViews>
  <sheetFormatPr baseColWidth="10" defaultRowHeight="14.4" outlineLevelCol="1" x14ac:dyDescent="0.3"/>
  <cols>
    <col min="1" max="1" width="9.88671875" bestFit="1" customWidth="1"/>
    <col min="2" max="2" width="17.77734375" customWidth="1"/>
    <col min="3" max="7" width="5.109375" customWidth="1" outlineLevel="1"/>
    <col min="8" max="8" width="11.109375" customWidth="1"/>
    <col min="9" max="9" width="6.5546875" customWidth="1" outlineLevel="1"/>
    <col min="10" max="13" width="5.109375" customWidth="1" outlineLevel="1"/>
    <col min="14" max="14" width="11" customWidth="1"/>
    <col min="15" max="15" width="6.5546875" customWidth="1" outlineLevel="1"/>
    <col min="16" max="19" width="5.88671875" customWidth="1" outlineLevel="1"/>
    <col min="20" max="20" width="9" customWidth="1"/>
    <col min="21" max="21" width="6.21875" customWidth="1" outlineLevel="1"/>
    <col min="22" max="24" width="5.88671875" customWidth="1" outlineLevel="1"/>
    <col min="25" max="25" width="8.88671875" customWidth="1"/>
    <col min="26" max="26" width="5.88671875" customWidth="1" outlineLevel="1"/>
    <col min="27" max="28" width="6.21875" customWidth="1" outlineLevel="1"/>
    <col min="29" max="30" width="5.88671875" customWidth="1" outlineLevel="1"/>
    <col min="31" max="31" width="7.33203125" customWidth="1"/>
    <col min="32" max="32" width="7.6640625" customWidth="1" outlineLevel="1"/>
    <col min="33" max="33" width="5.88671875" customWidth="1" outlineLevel="1"/>
    <col min="34" max="36" width="6.21875" customWidth="1" outlineLevel="1"/>
    <col min="37" max="37" width="7.77734375" customWidth="1"/>
    <col min="38" max="38" width="6.21875" customWidth="1" outlineLevel="1"/>
    <col min="39" max="39" width="5.88671875" customWidth="1" outlineLevel="1"/>
    <col min="40" max="41" width="6.21875" customWidth="1" outlineLevel="1"/>
    <col min="42" max="42" width="5.88671875" customWidth="1" outlineLevel="1"/>
    <col min="43" max="43" width="10.109375" customWidth="1"/>
    <col min="44" max="44" width="7.6640625" customWidth="1" outlineLevel="1"/>
    <col min="45" max="48" width="6.21875" customWidth="1" outlineLevel="1"/>
    <col min="49" max="49" width="8.77734375" customWidth="1"/>
    <col min="50" max="50" width="7.6640625" customWidth="1" outlineLevel="1"/>
    <col min="51" max="54" width="6.21875" customWidth="1" outlineLevel="1"/>
    <col min="55" max="55" width="8.33203125" customWidth="1"/>
    <col min="56" max="59" width="6.21875" customWidth="1" outlineLevel="1"/>
    <col min="60" max="60" width="5.88671875" customWidth="1" outlineLevel="1"/>
    <col min="61" max="61" width="12.21875" bestFit="1" customWidth="1"/>
    <col min="62" max="62" width="7.6640625" customWidth="1" outlineLevel="1"/>
    <col min="63" max="66" width="6.21875" customWidth="1" outlineLevel="1"/>
    <col min="67" max="67" width="14" customWidth="1"/>
    <col min="68" max="68" width="7.6640625" customWidth="1" outlineLevel="1"/>
    <col min="69" max="71" width="6.21875" customWidth="1" outlineLevel="1"/>
    <col min="72" max="72" width="5.88671875" customWidth="1" outlineLevel="1"/>
    <col min="73" max="73" width="13.44140625" customWidth="1"/>
    <col min="74" max="74" width="20.44140625" customWidth="1"/>
  </cols>
  <sheetData>
    <row r="1" spans="1:74" x14ac:dyDescent="0.3">
      <c r="A1" s="44" t="s">
        <v>42</v>
      </c>
      <c r="B1" s="1" t="s">
        <v>43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3" t="s">
        <v>44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3" t="s">
        <v>45</v>
      </c>
      <c r="O1" s="2">
        <v>9</v>
      </c>
      <c r="P1" s="2">
        <v>10</v>
      </c>
      <c r="Q1" s="2">
        <v>11</v>
      </c>
      <c r="R1" s="2">
        <v>12</v>
      </c>
      <c r="S1" s="2">
        <v>13</v>
      </c>
      <c r="T1" s="3" t="s">
        <v>46</v>
      </c>
      <c r="U1" s="2">
        <v>14</v>
      </c>
      <c r="V1" s="2">
        <v>15</v>
      </c>
      <c r="W1" s="2">
        <v>16</v>
      </c>
      <c r="X1" s="2">
        <v>17</v>
      </c>
      <c r="Y1" s="3" t="s">
        <v>47</v>
      </c>
      <c r="Z1" s="2">
        <v>18</v>
      </c>
      <c r="AA1" s="4">
        <v>19</v>
      </c>
      <c r="AB1" s="4">
        <v>20</v>
      </c>
      <c r="AC1" s="2">
        <v>21</v>
      </c>
      <c r="AD1" s="2">
        <v>22</v>
      </c>
      <c r="AE1" s="3" t="s">
        <v>48</v>
      </c>
      <c r="AF1" s="5">
        <v>22</v>
      </c>
      <c r="AG1" s="5">
        <v>23</v>
      </c>
      <c r="AH1" s="5">
        <v>24</v>
      </c>
      <c r="AI1" s="5">
        <v>25</v>
      </c>
      <c r="AJ1" s="5">
        <v>26</v>
      </c>
      <c r="AK1" s="3" t="s">
        <v>49</v>
      </c>
      <c r="AL1" s="2">
        <v>27</v>
      </c>
      <c r="AM1" s="2">
        <v>28</v>
      </c>
      <c r="AN1" s="2">
        <v>29</v>
      </c>
      <c r="AO1" s="2">
        <v>30</v>
      </c>
      <c r="AP1" s="2">
        <v>31</v>
      </c>
      <c r="AQ1" s="3" t="s">
        <v>50</v>
      </c>
      <c r="AR1" s="2">
        <v>31</v>
      </c>
      <c r="AS1" s="2">
        <v>32</v>
      </c>
      <c r="AT1" s="2">
        <v>33</v>
      </c>
      <c r="AU1" s="2">
        <v>34</v>
      </c>
      <c r="AV1" s="2">
        <v>35</v>
      </c>
      <c r="AW1" s="3" t="s">
        <v>51</v>
      </c>
      <c r="AX1" s="2">
        <v>35</v>
      </c>
      <c r="AY1" s="2">
        <v>36</v>
      </c>
      <c r="AZ1" s="2">
        <v>37</v>
      </c>
      <c r="BA1" s="2">
        <v>38</v>
      </c>
      <c r="BB1" s="2">
        <v>39</v>
      </c>
      <c r="BC1" s="6" t="s">
        <v>52</v>
      </c>
      <c r="BD1" s="2">
        <v>40</v>
      </c>
      <c r="BE1" s="2">
        <v>41</v>
      </c>
      <c r="BF1" s="2">
        <v>42</v>
      </c>
      <c r="BG1" s="2">
        <v>43</v>
      </c>
      <c r="BH1" s="2">
        <v>44</v>
      </c>
      <c r="BI1" s="6" t="s">
        <v>53</v>
      </c>
      <c r="BJ1" s="2">
        <v>44</v>
      </c>
      <c r="BK1" s="2">
        <v>45</v>
      </c>
      <c r="BL1" s="2">
        <v>46</v>
      </c>
      <c r="BM1" s="2">
        <v>47</v>
      </c>
      <c r="BN1" s="2">
        <v>48</v>
      </c>
      <c r="BO1" s="6" t="s">
        <v>54</v>
      </c>
      <c r="BP1" s="2">
        <v>48</v>
      </c>
      <c r="BQ1" s="2">
        <v>49</v>
      </c>
      <c r="BR1" s="2">
        <v>50</v>
      </c>
      <c r="BS1" s="2">
        <v>51</v>
      </c>
      <c r="BT1" s="2">
        <v>52</v>
      </c>
      <c r="BU1" s="6" t="s">
        <v>55</v>
      </c>
      <c r="BV1" s="25"/>
    </row>
    <row r="2" spans="1:74" x14ac:dyDescent="0.3">
      <c r="A2" s="45"/>
      <c r="B2" s="7"/>
      <c r="C2" s="8" t="s">
        <v>56</v>
      </c>
      <c r="D2" s="8" t="s">
        <v>57</v>
      </c>
      <c r="E2" s="8" t="s">
        <v>58</v>
      </c>
      <c r="F2" s="8" t="s">
        <v>59</v>
      </c>
      <c r="G2" s="8" t="s">
        <v>60</v>
      </c>
      <c r="H2" s="9"/>
      <c r="I2" s="8" t="s">
        <v>61</v>
      </c>
      <c r="J2" s="8" t="s">
        <v>62</v>
      </c>
      <c r="K2" s="8" t="s">
        <v>63</v>
      </c>
      <c r="L2" s="8" t="s">
        <v>64</v>
      </c>
      <c r="M2" s="8" t="s">
        <v>65</v>
      </c>
      <c r="N2" s="9"/>
      <c r="O2" s="8" t="s">
        <v>61</v>
      </c>
      <c r="P2" s="8" t="s">
        <v>66</v>
      </c>
      <c r="Q2" s="8" t="s">
        <v>63</v>
      </c>
      <c r="R2" s="8" t="s">
        <v>64</v>
      </c>
      <c r="S2" s="8" t="s">
        <v>67</v>
      </c>
      <c r="T2" s="9"/>
      <c r="U2" s="8" t="s">
        <v>68</v>
      </c>
      <c r="V2" s="8" t="s">
        <v>69</v>
      </c>
      <c r="W2" s="8" t="s">
        <v>70</v>
      </c>
      <c r="X2" s="8" t="s">
        <v>71</v>
      </c>
      <c r="Y2" s="9"/>
      <c r="Z2" s="8" t="s">
        <v>72</v>
      </c>
      <c r="AA2" s="8" t="s">
        <v>73</v>
      </c>
      <c r="AB2" s="8" t="s">
        <v>74</v>
      </c>
      <c r="AC2" s="8" t="s">
        <v>75</v>
      </c>
      <c r="AD2" s="8" t="s">
        <v>76</v>
      </c>
      <c r="AE2" s="9"/>
      <c r="AF2" s="8" t="s">
        <v>77</v>
      </c>
      <c r="AG2" s="8" t="s">
        <v>78</v>
      </c>
      <c r="AH2" s="8" t="s">
        <v>79</v>
      </c>
      <c r="AI2" s="8" t="s">
        <v>80</v>
      </c>
      <c r="AJ2" s="8" t="s">
        <v>81</v>
      </c>
      <c r="AK2" s="10"/>
      <c r="AL2" s="8" t="s">
        <v>68</v>
      </c>
      <c r="AM2" s="8" t="s">
        <v>69</v>
      </c>
      <c r="AN2" s="8" t="s">
        <v>70</v>
      </c>
      <c r="AO2" s="8" t="s">
        <v>71</v>
      </c>
      <c r="AP2" s="8" t="s">
        <v>82</v>
      </c>
      <c r="AQ2" s="10"/>
      <c r="AR2" s="8" t="s">
        <v>83</v>
      </c>
      <c r="AS2" s="8" t="s">
        <v>84</v>
      </c>
      <c r="AT2" s="8" t="s">
        <v>85</v>
      </c>
      <c r="AU2" s="8" t="s">
        <v>86</v>
      </c>
      <c r="AV2" s="8" t="s">
        <v>87</v>
      </c>
      <c r="AW2" s="10"/>
      <c r="AX2" s="8" t="s">
        <v>88</v>
      </c>
      <c r="AY2" s="8" t="s">
        <v>89</v>
      </c>
      <c r="AZ2" s="8" t="s">
        <v>90</v>
      </c>
      <c r="BA2" s="8" t="s">
        <v>91</v>
      </c>
      <c r="BB2" s="8" t="s">
        <v>92</v>
      </c>
      <c r="BC2" s="10"/>
      <c r="BD2" s="8" t="s">
        <v>56</v>
      </c>
      <c r="BE2" s="8" t="s">
        <v>57</v>
      </c>
      <c r="BF2" s="8" t="s">
        <v>58</v>
      </c>
      <c r="BG2" s="8" t="s">
        <v>59</v>
      </c>
      <c r="BH2" s="8" t="s">
        <v>60</v>
      </c>
      <c r="BI2" s="10"/>
      <c r="BJ2" s="8" t="s">
        <v>61</v>
      </c>
      <c r="BK2" s="8" t="s">
        <v>62</v>
      </c>
      <c r="BL2" s="8" t="s">
        <v>63</v>
      </c>
      <c r="BM2" s="8" t="s">
        <v>93</v>
      </c>
      <c r="BN2" s="8" t="s">
        <v>94</v>
      </c>
      <c r="BO2" s="10"/>
      <c r="BP2" s="8">
        <v>1</v>
      </c>
      <c r="BQ2" s="8" t="s">
        <v>95</v>
      </c>
      <c r="BR2" s="8" t="s">
        <v>90</v>
      </c>
      <c r="BS2" s="8" t="s">
        <v>91</v>
      </c>
      <c r="BT2" s="8" t="s">
        <v>92</v>
      </c>
      <c r="BU2" s="10"/>
      <c r="BV2" s="26"/>
    </row>
    <row r="3" spans="1:74" x14ac:dyDescent="0.3">
      <c r="A3" s="45"/>
      <c r="B3" s="1" t="s">
        <v>96</v>
      </c>
      <c r="C3" s="8">
        <v>5</v>
      </c>
      <c r="D3" s="8">
        <v>5</v>
      </c>
      <c r="E3" s="8">
        <v>5</v>
      </c>
      <c r="F3" s="8">
        <v>5</v>
      </c>
      <c r="G3" s="8">
        <v>2</v>
      </c>
      <c r="H3" s="11">
        <v>22</v>
      </c>
      <c r="I3" s="8">
        <v>3</v>
      </c>
      <c r="J3" s="8">
        <v>5</v>
      </c>
      <c r="K3" s="8">
        <v>5</v>
      </c>
      <c r="L3" s="8">
        <v>5</v>
      </c>
      <c r="M3" s="8">
        <v>2</v>
      </c>
      <c r="N3" s="11">
        <v>20</v>
      </c>
      <c r="O3" s="8">
        <v>3</v>
      </c>
      <c r="P3" s="8">
        <v>5</v>
      </c>
      <c r="Q3" s="8">
        <v>5</v>
      </c>
      <c r="R3" s="8">
        <v>5</v>
      </c>
      <c r="S3" s="8">
        <v>5</v>
      </c>
      <c r="T3" s="11">
        <v>23</v>
      </c>
      <c r="U3" s="8">
        <v>5</v>
      </c>
      <c r="V3" s="8">
        <v>5</v>
      </c>
      <c r="W3" s="8">
        <v>4</v>
      </c>
      <c r="X3" s="8">
        <v>5</v>
      </c>
      <c r="Y3" s="11">
        <v>19</v>
      </c>
      <c r="Z3" s="8">
        <v>4</v>
      </c>
      <c r="AA3" s="8">
        <v>4</v>
      </c>
      <c r="AB3" s="8">
        <v>5</v>
      </c>
      <c r="AC3" s="8">
        <v>3</v>
      </c>
      <c r="AD3" s="8">
        <v>3</v>
      </c>
      <c r="AE3" s="11">
        <f>SUM(Z3:AD3)</f>
        <v>19</v>
      </c>
      <c r="AF3" s="12">
        <v>2</v>
      </c>
      <c r="AG3" s="12">
        <v>4</v>
      </c>
      <c r="AH3" s="12">
        <v>5</v>
      </c>
      <c r="AI3" s="12">
        <v>5</v>
      </c>
      <c r="AJ3" s="12">
        <v>5</v>
      </c>
      <c r="AK3" s="13">
        <f>SUM(AF3:AJ3)</f>
        <v>21</v>
      </c>
      <c r="AL3" s="12">
        <v>5</v>
      </c>
      <c r="AM3" s="12">
        <v>4</v>
      </c>
      <c r="AN3" s="12">
        <v>5</v>
      </c>
      <c r="AO3" s="12">
        <v>5</v>
      </c>
      <c r="AP3" s="12">
        <v>1</v>
      </c>
      <c r="AQ3" s="14">
        <f>SUM(AL3:AP3)</f>
        <v>20</v>
      </c>
      <c r="AR3" s="12">
        <v>4</v>
      </c>
      <c r="AS3" s="12">
        <v>5</v>
      </c>
      <c r="AT3" s="12">
        <v>4</v>
      </c>
      <c r="AU3" s="12">
        <v>5</v>
      </c>
      <c r="AV3" s="12">
        <v>4</v>
      </c>
      <c r="AW3" s="14">
        <f>SUM(AR3:AV3)</f>
        <v>22</v>
      </c>
      <c r="AX3" s="12">
        <v>1</v>
      </c>
      <c r="AY3" s="12">
        <v>5</v>
      </c>
      <c r="AZ3" s="12">
        <v>5</v>
      </c>
      <c r="BA3" s="12">
        <v>5</v>
      </c>
      <c r="BB3" s="12">
        <v>5</v>
      </c>
      <c r="BC3" s="14">
        <f>SUM(AX3:BB3)</f>
        <v>21</v>
      </c>
      <c r="BD3" s="12">
        <v>5</v>
      </c>
      <c r="BE3" s="12">
        <v>5</v>
      </c>
      <c r="BF3" s="12">
        <v>5</v>
      </c>
      <c r="BG3" s="12">
        <v>5</v>
      </c>
      <c r="BH3" s="12">
        <v>2</v>
      </c>
      <c r="BI3" s="14">
        <f>SUM(BD3:BH3)</f>
        <v>22</v>
      </c>
      <c r="BJ3" s="12">
        <v>2</v>
      </c>
      <c r="BK3" s="12">
        <v>5</v>
      </c>
      <c r="BL3" s="12">
        <v>5</v>
      </c>
      <c r="BM3" s="12">
        <v>5</v>
      </c>
      <c r="BN3" s="12">
        <v>4</v>
      </c>
      <c r="BO3" s="14">
        <f>SUM(BJ3:BN3)</f>
        <v>21</v>
      </c>
      <c r="BP3" s="12">
        <v>1</v>
      </c>
      <c r="BQ3" s="12">
        <v>5</v>
      </c>
      <c r="BR3" s="12">
        <v>5</v>
      </c>
      <c r="BS3" s="12">
        <v>5</v>
      </c>
      <c r="BT3" s="12">
        <v>4</v>
      </c>
      <c r="BU3" s="14">
        <f>SUM(BP3:BT3)</f>
        <v>20</v>
      </c>
      <c r="BV3" s="27"/>
    </row>
    <row r="4" spans="1:74" ht="15" thickBot="1" x14ac:dyDescent="0.35">
      <c r="B4" s="1" t="s">
        <v>158</v>
      </c>
      <c r="C4" s="17">
        <f>C3*COUNTA(#REF!)</f>
        <v>5</v>
      </c>
      <c r="D4" s="17">
        <f>D3*COUNTA(#REF!)</f>
        <v>5</v>
      </c>
      <c r="E4" s="17">
        <f>E3*COUNTA(#REF!)</f>
        <v>5</v>
      </c>
      <c r="F4" s="17">
        <f>F3*COUNTA(#REF!)</f>
        <v>5</v>
      </c>
      <c r="G4" s="17">
        <f>G3*COUNTA(#REF!)</f>
        <v>2</v>
      </c>
      <c r="H4" s="17">
        <f>H3*COUNTA(#REF!)</f>
        <v>22</v>
      </c>
      <c r="I4" s="17">
        <f>I3*COUNTA(#REF!)</f>
        <v>3</v>
      </c>
      <c r="J4" s="17">
        <f>J3*COUNTA(#REF!)</f>
        <v>5</v>
      </c>
      <c r="K4" s="17">
        <f>K3*COUNTA(#REF!)</f>
        <v>5</v>
      </c>
      <c r="L4" s="17">
        <f>L3*COUNTA(#REF!)</f>
        <v>5</v>
      </c>
      <c r="M4" s="17">
        <f>M3*COUNTA(#REF!)</f>
        <v>2</v>
      </c>
      <c r="N4" s="17">
        <f>N3*COUNTA(#REF!)</f>
        <v>20</v>
      </c>
      <c r="O4" s="17">
        <f>O3*COUNTA(#REF!)</f>
        <v>3</v>
      </c>
      <c r="P4" s="17">
        <f>P3*COUNTA(#REF!)</f>
        <v>5</v>
      </c>
      <c r="Q4" s="17">
        <f>Q3*COUNTA(#REF!)</f>
        <v>5</v>
      </c>
      <c r="R4" s="17">
        <f>R3*COUNTA(#REF!)</f>
        <v>5</v>
      </c>
      <c r="S4" s="17">
        <f>S3*COUNTA(#REF!)</f>
        <v>5</v>
      </c>
      <c r="T4" s="17">
        <f>T3*COUNTA(#REF!)</f>
        <v>23</v>
      </c>
      <c r="U4" s="17">
        <f>U3*COUNTA(#REF!)</f>
        <v>5</v>
      </c>
      <c r="V4" s="17">
        <f>V3*COUNTA(#REF!)</f>
        <v>5</v>
      </c>
      <c r="W4" s="17">
        <f>W3*COUNTA(#REF!)</f>
        <v>4</v>
      </c>
      <c r="X4" s="17">
        <f>X3*COUNTA(#REF!)</f>
        <v>5</v>
      </c>
      <c r="Y4" s="17">
        <f>Y3*COUNTA(#REF!)</f>
        <v>19</v>
      </c>
      <c r="Z4" s="17">
        <f>Z3*COUNTA(#REF!)</f>
        <v>4</v>
      </c>
      <c r="AA4" s="17">
        <f>AA3*COUNTA(#REF!)</f>
        <v>4</v>
      </c>
      <c r="AB4" s="17">
        <f>AB3*COUNTA(#REF!)</f>
        <v>5</v>
      </c>
      <c r="AC4" s="17">
        <f>AC3*COUNTA(#REF!)</f>
        <v>3</v>
      </c>
      <c r="AD4" s="17">
        <f>AD3*COUNTA(#REF!)</f>
        <v>3</v>
      </c>
      <c r="AE4" s="17">
        <f>AE3*COUNTA(#REF!)</f>
        <v>19</v>
      </c>
      <c r="AF4" s="17">
        <f>AF3*COUNTA(#REF!)</f>
        <v>2</v>
      </c>
      <c r="AG4" s="17">
        <f>AG3*COUNTA(#REF!)</f>
        <v>4</v>
      </c>
      <c r="AH4" s="17">
        <f>AH3*COUNTA(#REF!)</f>
        <v>5</v>
      </c>
      <c r="AI4" s="17">
        <f>AI3*COUNTA(#REF!)</f>
        <v>5</v>
      </c>
      <c r="AJ4" s="17">
        <f>AJ3*COUNTA(#REF!)</f>
        <v>5</v>
      </c>
      <c r="AK4" s="17">
        <f>AK3*COUNTA(#REF!)</f>
        <v>21</v>
      </c>
      <c r="AL4" s="17">
        <f>AL3*COUNTA(#REF!)</f>
        <v>5</v>
      </c>
      <c r="AM4" s="17">
        <f>AM3*COUNTA(#REF!)</f>
        <v>4</v>
      </c>
      <c r="AN4" s="17">
        <f>AN3*COUNTA(#REF!)</f>
        <v>5</v>
      </c>
      <c r="AO4" s="17">
        <f>AO3*COUNTA(#REF!)</f>
        <v>5</v>
      </c>
      <c r="AP4" s="17">
        <f>AP3*COUNTA(#REF!)</f>
        <v>1</v>
      </c>
      <c r="AQ4" s="17">
        <f>AQ3*COUNTA(#REF!)</f>
        <v>20</v>
      </c>
      <c r="AR4" s="17">
        <f>AR3*COUNTA(#REF!)</f>
        <v>4</v>
      </c>
      <c r="AS4" s="17">
        <f>AS3*COUNTA(#REF!)</f>
        <v>5</v>
      </c>
      <c r="AT4" s="17">
        <f>AT3*COUNTA(#REF!)</f>
        <v>4</v>
      </c>
      <c r="AU4" s="17">
        <f>AU3*COUNTA(#REF!)</f>
        <v>5</v>
      </c>
      <c r="AV4" s="17">
        <f>AV3*COUNTA(#REF!)</f>
        <v>4</v>
      </c>
      <c r="AW4" s="17">
        <f>AW3*COUNTA(#REF!)</f>
        <v>22</v>
      </c>
      <c r="AX4" s="17">
        <f>AX3*COUNTA(#REF!)</f>
        <v>1</v>
      </c>
      <c r="AY4" s="17">
        <f>AY3*COUNTA(#REF!)</f>
        <v>5</v>
      </c>
      <c r="AZ4" s="17">
        <f>AZ3*COUNTA(#REF!)</f>
        <v>5</v>
      </c>
      <c r="BA4" s="17">
        <f>BA3*COUNTA(#REF!)</f>
        <v>5</v>
      </c>
      <c r="BB4" s="17">
        <f>BB3*COUNTA(#REF!)</f>
        <v>5</v>
      </c>
      <c r="BC4" s="17">
        <f>BC3*COUNTA(#REF!)</f>
        <v>21</v>
      </c>
      <c r="BD4" s="17">
        <f>BD3*COUNTA(#REF!)</f>
        <v>5</v>
      </c>
      <c r="BE4" s="17">
        <f>BE3*COUNTA(#REF!)</f>
        <v>5</v>
      </c>
      <c r="BF4" s="17">
        <f>BF3*COUNTA(#REF!)</f>
        <v>5</v>
      </c>
      <c r="BG4" s="17">
        <f>BG3*COUNTA(#REF!)</f>
        <v>5</v>
      </c>
      <c r="BH4" s="17">
        <f>BH3*COUNTA(#REF!)</f>
        <v>2</v>
      </c>
      <c r="BI4" s="17">
        <f>BI3*COUNTA(#REF!)</f>
        <v>22</v>
      </c>
      <c r="BJ4" s="17">
        <f>BJ3*COUNTA(#REF!)</f>
        <v>2</v>
      </c>
      <c r="BK4" s="17">
        <f>BK3*COUNTA(#REF!)</f>
        <v>5</v>
      </c>
      <c r="BL4" s="17">
        <f>BL3*COUNTA(#REF!)</f>
        <v>5</v>
      </c>
      <c r="BM4" s="17">
        <f>BM3*COUNTA(#REF!)</f>
        <v>5</v>
      </c>
      <c r="BN4" s="17">
        <f>BN3*COUNTA(#REF!)</f>
        <v>4</v>
      </c>
      <c r="BO4" s="17">
        <f>BO3*COUNTA(#REF!)</f>
        <v>21</v>
      </c>
      <c r="BP4" s="17">
        <f>BP3*COUNTA(#REF!)</f>
        <v>1</v>
      </c>
      <c r="BQ4" s="17">
        <f>BQ3*COUNTA(#REF!)</f>
        <v>5</v>
      </c>
      <c r="BR4" s="17">
        <f>BR3*COUNTA(#REF!)</f>
        <v>5</v>
      </c>
      <c r="BS4" s="17">
        <f>BS3*COUNTA(#REF!)</f>
        <v>5</v>
      </c>
      <c r="BT4" s="17">
        <f>BT3*COUNTA(#REF!)</f>
        <v>4</v>
      </c>
      <c r="BU4" s="17">
        <f>BU3*COUNTA(#REF!)</f>
        <v>20</v>
      </c>
      <c r="BV4" s="17"/>
    </row>
    <row r="5" spans="1:74" ht="15" thickTop="1" x14ac:dyDescent="0.3">
      <c r="B5" s="19" t="s">
        <v>159</v>
      </c>
      <c r="C5" s="23" t="e">
        <f>SUBTOTAL(109,#REF!)</f>
        <v>#REF!</v>
      </c>
      <c r="D5" s="23" t="e">
        <f>SUBTOTAL(109,#REF!)</f>
        <v>#REF!</v>
      </c>
      <c r="E5" s="23" t="e">
        <f>SUBTOTAL(109,#REF!)</f>
        <v>#REF!</v>
      </c>
      <c r="F5" s="23" t="e">
        <f>SUBTOTAL(109,#REF!)</f>
        <v>#REF!</v>
      </c>
      <c r="G5" s="23" t="e">
        <f>SUBTOTAL(109,#REF!)</f>
        <v>#REF!</v>
      </c>
      <c r="H5" s="23" t="e">
        <f>SUBTOTAL(109,#REF!)</f>
        <v>#REF!</v>
      </c>
      <c r="I5" s="23" t="e">
        <f>SUBTOTAL(109,#REF!)</f>
        <v>#REF!</v>
      </c>
      <c r="J5" s="23" t="e">
        <f>SUBTOTAL(109,#REF!)</f>
        <v>#REF!</v>
      </c>
      <c r="K5" s="23" t="e">
        <f>SUBTOTAL(109,#REF!)</f>
        <v>#REF!</v>
      </c>
      <c r="L5" s="23" t="e">
        <f>SUBTOTAL(109,#REF!)</f>
        <v>#REF!</v>
      </c>
      <c r="M5" s="23" t="e">
        <f>SUBTOTAL(109,#REF!)</f>
        <v>#REF!</v>
      </c>
      <c r="N5" s="23" t="e">
        <f>SUBTOTAL(109,#REF!)</f>
        <v>#REF!</v>
      </c>
      <c r="O5" s="23" t="e">
        <f>SUBTOTAL(109,#REF!)</f>
        <v>#REF!</v>
      </c>
      <c r="P5" s="23" t="e">
        <f>SUBTOTAL(109,#REF!)</f>
        <v>#REF!</v>
      </c>
      <c r="Q5" s="23" t="e">
        <f>SUBTOTAL(109,#REF!)</f>
        <v>#REF!</v>
      </c>
      <c r="R5" s="23" t="e">
        <f>SUBTOTAL(109,#REF!)</f>
        <v>#REF!</v>
      </c>
      <c r="S5" s="23" t="e">
        <f>SUBTOTAL(109,#REF!)</f>
        <v>#REF!</v>
      </c>
      <c r="T5" s="23" t="e">
        <f>SUBTOTAL(109,#REF!)</f>
        <v>#REF!</v>
      </c>
      <c r="U5" s="23" t="e">
        <f>SUBTOTAL(109,#REF!)</f>
        <v>#REF!</v>
      </c>
      <c r="V5" s="23" t="e">
        <f>SUBTOTAL(109,#REF!)</f>
        <v>#REF!</v>
      </c>
      <c r="W5" s="23" t="e">
        <f>SUBTOTAL(109,#REF!)</f>
        <v>#REF!</v>
      </c>
      <c r="X5" s="23" t="e">
        <f>SUBTOTAL(109,#REF!)</f>
        <v>#REF!</v>
      </c>
      <c r="Y5" s="23" t="e">
        <f>SUBTOTAL(109,#REF!)</f>
        <v>#REF!</v>
      </c>
      <c r="Z5" s="23" t="e">
        <f>SUBTOTAL(109,#REF!)</f>
        <v>#REF!</v>
      </c>
      <c r="AA5" s="23" t="e">
        <f>SUBTOTAL(109,#REF!)</f>
        <v>#REF!</v>
      </c>
      <c r="AB5" s="23" t="e">
        <f>SUBTOTAL(109,#REF!)</f>
        <v>#REF!</v>
      </c>
      <c r="AC5" s="23" t="e">
        <f>SUBTOTAL(109,#REF!)</f>
        <v>#REF!</v>
      </c>
      <c r="AD5" s="23" t="e">
        <f>SUBTOTAL(109,#REF!)</f>
        <v>#REF!</v>
      </c>
      <c r="AE5" s="23" t="e">
        <f>SUBTOTAL(109,#REF!)</f>
        <v>#REF!</v>
      </c>
      <c r="AF5" s="23" t="e">
        <f>SUBTOTAL(109,#REF!)</f>
        <v>#REF!</v>
      </c>
      <c r="AG5" s="23" t="e">
        <f>SUBTOTAL(109,#REF!)</f>
        <v>#REF!</v>
      </c>
      <c r="AH5" s="23" t="e">
        <f>SUBTOTAL(109,#REF!)</f>
        <v>#REF!</v>
      </c>
      <c r="AI5" s="23" t="e">
        <f>SUBTOTAL(109,#REF!)</f>
        <v>#REF!</v>
      </c>
      <c r="AJ5" s="23" t="e">
        <f>SUBTOTAL(109,#REF!)</f>
        <v>#REF!</v>
      </c>
      <c r="AK5" s="23" t="e">
        <f>SUBTOTAL(109,#REF!)</f>
        <v>#REF!</v>
      </c>
      <c r="AL5" s="23" t="e">
        <f>SUBTOTAL(109,#REF!)</f>
        <v>#REF!</v>
      </c>
      <c r="AM5" s="23" t="e">
        <f>SUBTOTAL(109,#REF!)</f>
        <v>#REF!</v>
      </c>
      <c r="AN5" s="23" t="e">
        <f>SUBTOTAL(109,#REF!)</f>
        <v>#REF!</v>
      </c>
      <c r="AO5" s="23" t="e">
        <f>SUBTOTAL(109,#REF!)</f>
        <v>#REF!</v>
      </c>
      <c r="AP5" s="23" t="e">
        <f>SUBTOTAL(109,#REF!)</f>
        <v>#REF!</v>
      </c>
      <c r="AQ5" s="23" t="e">
        <f>SUBTOTAL(109,#REF!)</f>
        <v>#REF!</v>
      </c>
      <c r="AR5" s="23" t="e">
        <f>SUBTOTAL(109,#REF!)</f>
        <v>#REF!</v>
      </c>
      <c r="AS5" s="23" t="e">
        <f>SUBTOTAL(109,#REF!)</f>
        <v>#REF!</v>
      </c>
      <c r="AT5" s="23" t="e">
        <f>SUBTOTAL(109,#REF!)</f>
        <v>#REF!</v>
      </c>
      <c r="AU5" s="23" t="e">
        <f>SUBTOTAL(109,#REF!)</f>
        <v>#REF!</v>
      </c>
      <c r="AV5" s="23" t="e">
        <f>SUBTOTAL(109,#REF!)</f>
        <v>#REF!</v>
      </c>
      <c r="AW5" s="23" t="e">
        <f>SUBTOTAL(109,#REF!)</f>
        <v>#REF!</v>
      </c>
      <c r="AX5" s="23" t="e">
        <f>SUBTOTAL(109,#REF!)</f>
        <v>#REF!</v>
      </c>
      <c r="AY5" s="23" t="e">
        <f>SUBTOTAL(109,#REF!)</f>
        <v>#REF!</v>
      </c>
      <c r="AZ5" s="23" t="e">
        <f>SUBTOTAL(109,#REF!)</f>
        <v>#REF!</v>
      </c>
      <c r="BA5" s="23" t="e">
        <f>SUBTOTAL(109,#REF!)</f>
        <v>#REF!</v>
      </c>
      <c r="BB5" s="23" t="e">
        <f>SUBTOTAL(109,#REF!)</f>
        <v>#REF!</v>
      </c>
      <c r="BC5" s="23" t="e">
        <f>SUBTOTAL(109,#REF!)</f>
        <v>#REF!</v>
      </c>
      <c r="BD5" s="23" t="e">
        <f>SUBTOTAL(109,#REF!)</f>
        <v>#REF!</v>
      </c>
      <c r="BE5" s="23" t="e">
        <f>SUBTOTAL(109,#REF!)</f>
        <v>#REF!</v>
      </c>
      <c r="BF5" s="23" t="e">
        <f>SUBTOTAL(109,#REF!)</f>
        <v>#REF!</v>
      </c>
      <c r="BG5" s="23" t="e">
        <f>SUBTOTAL(109,#REF!)</f>
        <v>#REF!</v>
      </c>
      <c r="BH5" s="23" t="e">
        <f>SUBTOTAL(109,#REF!)</f>
        <v>#REF!</v>
      </c>
      <c r="BI5" s="23" t="e">
        <f>SUBTOTAL(109,#REF!)</f>
        <v>#REF!</v>
      </c>
      <c r="BJ5" s="23" t="e">
        <f>SUBTOTAL(109,#REF!)</f>
        <v>#REF!</v>
      </c>
      <c r="BK5" s="23" t="e">
        <f>SUBTOTAL(109,#REF!)</f>
        <v>#REF!</v>
      </c>
      <c r="BL5" s="23" t="e">
        <f>SUBTOTAL(109,#REF!)</f>
        <v>#REF!</v>
      </c>
      <c r="BM5" s="23" t="e">
        <f>SUBTOTAL(109,#REF!)</f>
        <v>#REF!</v>
      </c>
      <c r="BN5" s="23" t="e">
        <f>SUBTOTAL(109,#REF!)</f>
        <v>#REF!</v>
      </c>
      <c r="BO5" s="23" t="e">
        <f>SUBTOTAL(109,#REF!)</f>
        <v>#REF!</v>
      </c>
      <c r="BP5" s="23" t="e">
        <f>SUBTOTAL(109,#REF!)</f>
        <v>#REF!</v>
      </c>
      <c r="BQ5" s="23" t="e">
        <f>SUBTOTAL(109,#REF!)</f>
        <v>#REF!</v>
      </c>
      <c r="BR5" s="23" t="e">
        <f>SUBTOTAL(109,#REF!)</f>
        <v>#REF!</v>
      </c>
      <c r="BS5" s="23" t="e">
        <f>SUBTOTAL(109,#REF!)</f>
        <v>#REF!</v>
      </c>
      <c r="BT5" s="23" t="e">
        <f>SUBTOTAL(109,#REF!)</f>
        <v>#REF!</v>
      </c>
      <c r="BU5" s="23" t="e">
        <f>SUBTOTAL(109,#REF!)</f>
        <v>#REF!</v>
      </c>
      <c r="BV5" s="24"/>
    </row>
    <row r="9" spans="1:74" x14ac:dyDescent="0.3">
      <c r="B9" t="s">
        <v>252</v>
      </c>
      <c r="C9" s="16">
        <v>4</v>
      </c>
      <c r="D9" s="16">
        <v>4</v>
      </c>
      <c r="E9" s="16">
        <v>4</v>
      </c>
      <c r="F9" s="16">
        <v>4</v>
      </c>
      <c r="G9" s="16">
        <v>4</v>
      </c>
      <c r="H9" s="18">
        <v>4</v>
      </c>
      <c r="I9" s="16">
        <v>3</v>
      </c>
      <c r="J9" s="16">
        <v>4</v>
      </c>
      <c r="K9" s="16">
        <v>3</v>
      </c>
      <c r="L9" s="16">
        <v>3</v>
      </c>
      <c r="M9" s="16">
        <v>4</v>
      </c>
      <c r="N9" s="18">
        <v>3.4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8">
        <v>0</v>
      </c>
      <c r="U9" s="16">
        <v>0</v>
      </c>
      <c r="V9" s="16">
        <v>0</v>
      </c>
      <c r="W9" s="16">
        <v>0</v>
      </c>
      <c r="X9" s="16">
        <v>0</v>
      </c>
      <c r="Y9" s="18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8">
        <v>0</v>
      </c>
      <c r="AF9" s="16">
        <v>0</v>
      </c>
      <c r="AG9" s="16">
        <v>0</v>
      </c>
      <c r="AH9" s="16">
        <v>0</v>
      </c>
      <c r="AI9" s="16">
        <v>0</v>
      </c>
      <c r="AJ9" s="16">
        <v>0</v>
      </c>
      <c r="AK9" s="18">
        <v>0</v>
      </c>
      <c r="AL9" s="16">
        <v>0</v>
      </c>
      <c r="AM9" s="16">
        <v>0</v>
      </c>
      <c r="AN9" s="16">
        <v>0</v>
      </c>
      <c r="AO9" s="16">
        <v>0</v>
      </c>
      <c r="AP9" s="16">
        <v>0</v>
      </c>
      <c r="AQ9" s="18">
        <v>0</v>
      </c>
      <c r="AR9" s="16">
        <v>2</v>
      </c>
      <c r="AS9" s="16">
        <v>0</v>
      </c>
      <c r="AT9" s="16">
        <v>0</v>
      </c>
      <c r="AU9" s="16">
        <v>0</v>
      </c>
      <c r="AV9" s="16">
        <v>0</v>
      </c>
      <c r="AW9" s="18">
        <v>2</v>
      </c>
      <c r="AX9" s="16">
        <v>0</v>
      </c>
      <c r="AY9" s="16">
        <v>0</v>
      </c>
      <c r="AZ9" s="16">
        <v>0</v>
      </c>
      <c r="BA9" s="16">
        <v>0</v>
      </c>
      <c r="BB9" s="16">
        <v>0</v>
      </c>
      <c r="BC9" s="18">
        <v>0</v>
      </c>
      <c r="BD9" s="16">
        <v>0</v>
      </c>
      <c r="BE9" s="16">
        <v>0</v>
      </c>
      <c r="BF9" s="16">
        <v>0</v>
      </c>
      <c r="BG9" s="16">
        <v>0</v>
      </c>
      <c r="BH9" s="16">
        <v>0</v>
      </c>
      <c r="BI9" s="18">
        <v>0</v>
      </c>
      <c r="BJ9" s="16">
        <v>0</v>
      </c>
      <c r="BK9" s="16">
        <v>0</v>
      </c>
      <c r="BL9" s="16">
        <v>0</v>
      </c>
      <c r="BM9" s="16">
        <v>0</v>
      </c>
      <c r="BN9" s="16">
        <v>0</v>
      </c>
      <c r="BO9" s="18">
        <v>0</v>
      </c>
      <c r="BP9" s="16">
        <v>0</v>
      </c>
      <c r="BQ9" s="16">
        <v>0</v>
      </c>
      <c r="BR9" s="16">
        <v>0</v>
      </c>
      <c r="BS9" s="16">
        <v>0</v>
      </c>
      <c r="BT9" s="16">
        <v>0</v>
      </c>
      <c r="BU9" s="18">
        <v>0</v>
      </c>
    </row>
    <row r="11" spans="1:74" x14ac:dyDescent="0.3">
      <c r="C11" s="28"/>
      <c r="D11" s="28"/>
      <c r="E11" s="28"/>
      <c r="F11" s="28"/>
      <c r="G11" s="28"/>
      <c r="H11" s="20"/>
      <c r="I11" s="28"/>
      <c r="J11" s="28"/>
      <c r="K11" s="28"/>
      <c r="L11" s="28"/>
      <c r="M11" s="28"/>
      <c r="N11" s="20"/>
      <c r="O11" s="28"/>
      <c r="P11" s="28"/>
      <c r="Q11" s="28"/>
      <c r="R11" s="28"/>
      <c r="S11" s="28"/>
      <c r="T11" s="20"/>
      <c r="U11" s="21"/>
      <c r="V11" s="21"/>
      <c r="W11" s="21"/>
      <c r="X11" s="21"/>
      <c r="Y11" s="20"/>
      <c r="Z11" s="21"/>
      <c r="AA11" s="21"/>
      <c r="AB11" s="21"/>
      <c r="AC11" s="21"/>
      <c r="AD11" s="21"/>
      <c r="AE11" s="20"/>
      <c r="AF11" s="21"/>
      <c r="AG11" s="21"/>
      <c r="AH11" s="21"/>
      <c r="AI11" s="21"/>
      <c r="AJ11" s="21"/>
      <c r="AK11" s="20"/>
      <c r="AL11" s="21"/>
      <c r="AM11" s="21"/>
      <c r="AN11" s="21"/>
      <c r="AO11" s="21"/>
      <c r="AP11" s="21"/>
      <c r="AQ11" s="20"/>
      <c r="AR11" s="21"/>
      <c r="AS11" s="21"/>
      <c r="AT11" s="21"/>
      <c r="AU11" s="21"/>
      <c r="AV11" s="21"/>
      <c r="AW11" s="20"/>
      <c r="AX11" s="21"/>
      <c r="AY11" s="21"/>
      <c r="AZ11" s="21"/>
      <c r="BA11" s="21"/>
      <c r="BB11" s="21"/>
      <c r="BC11" s="20"/>
      <c r="BD11" s="21"/>
      <c r="BE11" s="21"/>
      <c r="BF11" s="21"/>
      <c r="BG11" s="21"/>
      <c r="BH11" s="21"/>
      <c r="BI11" s="20"/>
      <c r="BJ11" s="21"/>
      <c r="BK11" s="21"/>
      <c r="BL11" s="21"/>
      <c r="BM11" s="21"/>
      <c r="BN11" s="21"/>
      <c r="BO11" s="20"/>
      <c r="BP11" s="21"/>
      <c r="BQ11" s="21"/>
      <c r="BR11" s="21"/>
      <c r="BS11" s="21"/>
      <c r="BT11" s="21"/>
      <c r="BU11" s="20"/>
    </row>
    <row r="12" spans="1:74" x14ac:dyDescent="0.3">
      <c r="C12" s="28"/>
      <c r="D12" s="28"/>
      <c r="E12" s="28"/>
      <c r="F12" s="28"/>
      <c r="G12" s="28"/>
      <c r="H12" s="20"/>
      <c r="I12" s="28"/>
      <c r="J12" s="28"/>
      <c r="K12" s="28"/>
      <c r="L12" s="28"/>
      <c r="M12" s="28"/>
      <c r="N12" s="20"/>
      <c r="O12" s="28"/>
      <c r="P12" s="28"/>
      <c r="Q12" s="28"/>
      <c r="R12" s="28"/>
      <c r="S12" s="28"/>
      <c r="T12" s="20"/>
      <c r="U12" s="21"/>
      <c r="V12" s="21"/>
      <c r="W12" s="21"/>
      <c r="X12" s="21"/>
      <c r="Y12" s="20"/>
      <c r="Z12" s="21"/>
      <c r="AA12" s="21"/>
      <c r="AB12" s="21"/>
      <c r="AC12" s="21"/>
      <c r="AD12" s="21"/>
      <c r="AE12" s="20"/>
      <c r="AF12" s="21"/>
      <c r="AG12" s="21"/>
      <c r="AH12" s="21"/>
      <c r="AI12" s="21"/>
      <c r="AJ12" s="21"/>
      <c r="AK12" s="20"/>
      <c r="AL12" s="21"/>
      <c r="AM12" s="21"/>
      <c r="AN12" s="21"/>
      <c r="AO12" s="21"/>
      <c r="AP12" s="21"/>
      <c r="AQ12" s="20"/>
      <c r="AR12" s="21"/>
      <c r="AS12" s="21"/>
      <c r="AT12" s="21"/>
      <c r="AU12" s="21"/>
      <c r="AV12" s="21"/>
      <c r="AW12" s="20"/>
      <c r="AX12" s="21"/>
      <c r="AY12" s="21"/>
      <c r="AZ12" s="21"/>
      <c r="BA12" s="21"/>
      <c r="BB12" s="21"/>
      <c r="BC12" s="20"/>
      <c r="BD12" s="21"/>
      <c r="BE12" s="21"/>
      <c r="BF12" s="21"/>
      <c r="BG12" s="21"/>
      <c r="BH12" s="21"/>
      <c r="BI12" s="20"/>
      <c r="BJ12" s="21"/>
      <c r="BK12" s="21"/>
      <c r="BL12" s="21"/>
      <c r="BM12" s="21"/>
      <c r="BN12" s="21"/>
      <c r="BO12" s="20"/>
      <c r="BP12" s="21"/>
      <c r="BQ12" s="21"/>
      <c r="BR12" s="21"/>
      <c r="BS12" s="21"/>
      <c r="BT12" s="21"/>
      <c r="BU12" s="20"/>
    </row>
    <row r="13" spans="1:74" x14ac:dyDescent="0.3">
      <c r="C13" s="28"/>
      <c r="D13" s="28"/>
      <c r="E13" s="28"/>
      <c r="F13" s="28"/>
      <c r="G13" s="28"/>
      <c r="H13" s="20"/>
      <c r="I13" s="28"/>
      <c r="J13" s="28"/>
      <c r="K13" s="28"/>
      <c r="L13" s="28"/>
      <c r="M13" s="28"/>
      <c r="N13" s="20"/>
      <c r="O13" s="28"/>
      <c r="P13" s="28"/>
      <c r="Q13" s="28"/>
      <c r="R13" s="28"/>
      <c r="S13" s="28"/>
      <c r="T13" s="20"/>
      <c r="U13" s="21"/>
      <c r="V13" s="21"/>
      <c r="W13" s="21"/>
      <c r="X13" s="21"/>
      <c r="Y13" s="20"/>
      <c r="Z13" s="21"/>
      <c r="AA13" s="21"/>
      <c r="AB13" s="21"/>
      <c r="AC13" s="21"/>
      <c r="AD13" s="21"/>
      <c r="AE13" s="20"/>
      <c r="AF13" s="21"/>
      <c r="AG13" s="21"/>
      <c r="AH13" s="21"/>
      <c r="AI13" s="21"/>
      <c r="AJ13" s="21"/>
      <c r="AK13" s="20"/>
      <c r="AL13" s="21"/>
      <c r="AM13" s="21"/>
      <c r="AN13" s="21"/>
      <c r="AO13" s="21"/>
      <c r="AP13" s="21"/>
      <c r="AQ13" s="20"/>
      <c r="AR13" s="21"/>
      <c r="AS13" s="21"/>
      <c r="AT13" s="21"/>
      <c r="AU13" s="21"/>
      <c r="AV13" s="21"/>
      <c r="AW13" s="20"/>
      <c r="AX13" s="21"/>
      <c r="AY13" s="21"/>
      <c r="AZ13" s="21"/>
      <c r="BA13" s="21"/>
      <c r="BB13" s="21"/>
      <c r="BC13" s="20"/>
      <c r="BD13" s="21"/>
      <c r="BE13" s="21"/>
      <c r="BF13" s="21"/>
      <c r="BG13" s="21"/>
      <c r="BH13" s="21"/>
      <c r="BI13" s="20"/>
      <c r="BJ13" s="21"/>
      <c r="BK13" s="21"/>
      <c r="BL13" s="21"/>
      <c r="BM13" s="21"/>
      <c r="BN13" s="21"/>
      <c r="BO13" s="20"/>
      <c r="BP13" s="21"/>
      <c r="BQ13" s="21"/>
      <c r="BR13" s="21"/>
      <c r="BS13" s="21"/>
      <c r="BT13" s="21"/>
      <c r="BU13" s="20"/>
    </row>
    <row r="14" spans="1:74" x14ac:dyDescent="0.3">
      <c r="C14" s="28"/>
      <c r="D14" s="28"/>
      <c r="E14" s="28"/>
      <c r="F14" s="28"/>
      <c r="G14" s="28"/>
      <c r="H14" s="20"/>
      <c r="I14" s="28"/>
      <c r="J14" s="28"/>
      <c r="K14" s="28"/>
      <c r="L14" s="28"/>
      <c r="M14" s="28"/>
      <c r="N14" s="20"/>
      <c r="O14" s="21"/>
      <c r="P14" s="21"/>
      <c r="Q14" s="21"/>
      <c r="R14" s="28"/>
      <c r="S14" s="28"/>
      <c r="T14" s="20"/>
      <c r="U14" s="28"/>
      <c r="V14" s="28"/>
      <c r="W14" s="28"/>
      <c r="X14" s="21"/>
      <c r="Y14" s="20"/>
      <c r="Z14" s="21"/>
      <c r="AA14" s="21"/>
      <c r="AB14" s="21"/>
      <c r="AC14" s="21"/>
      <c r="AD14" s="21"/>
      <c r="AE14" s="20"/>
      <c r="AF14" s="21"/>
      <c r="AG14" s="21"/>
      <c r="AH14" s="21"/>
      <c r="AI14" s="21"/>
      <c r="AJ14" s="21"/>
      <c r="AK14" s="20"/>
      <c r="AL14" s="21"/>
      <c r="AM14" s="21"/>
      <c r="AN14" s="21"/>
      <c r="AO14" s="21"/>
      <c r="AP14" s="21"/>
      <c r="AQ14" s="20"/>
      <c r="AR14" s="21"/>
      <c r="AS14" s="21"/>
      <c r="AT14" s="21"/>
      <c r="AU14" s="21"/>
      <c r="AV14" s="21"/>
      <c r="AW14" s="20"/>
      <c r="AX14" s="21"/>
      <c r="AY14" s="21"/>
      <c r="AZ14" s="21"/>
      <c r="BA14" s="21"/>
      <c r="BB14" s="21"/>
      <c r="BC14" s="20"/>
      <c r="BD14" s="21"/>
      <c r="BE14" s="21"/>
      <c r="BF14" s="21"/>
      <c r="BG14" s="21"/>
      <c r="BH14" s="21"/>
      <c r="BI14" s="20"/>
      <c r="BJ14" s="21"/>
      <c r="BK14" s="21"/>
      <c r="BL14" s="21"/>
      <c r="BM14" s="21"/>
      <c r="BN14" s="21"/>
      <c r="BO14" s="20"/>
      <c r="BP14" s="21"/>
      <c r="BQ14" s="21"/>
      <c r="BR14" s="21"/>
      <c r="BS14" s="21"/>
      <c r="BT14" s="21"/>
      <c r="BU14" s="20"/>
    </row>
    <row r="15" spans="1:74" x14ac:dyDescent="0.3">
      <c r="C15" s="28"/>
      <c r="D15" s="28"/>
      <c r="E15" s="28"/>
      <c r="F15" s="28"/>
      <c r="G15" s="28"/>
      <c r="H15" s="20"/>
      <c r="I15" s="28"/>
      <c r="J15" s="28"/>
      <c r="K15" s="28"/>
      <c r="L15" s="28"/>
      <c r="M15" s="28"/>
      <c r="N15" s="20"/>
      <c r="O15" s="28"/>
      <c r="P15" s="28"/>
      <c r="Q15" s="28"/>
      <c r="R15" s="28"/>
      <c r="S15" s="28"/>
      <c r="T15" s="20"/>
      <c r="U15" s="21"/>
      <c r="V15" s="21"/>
      <c r="W15" s="21"/>
      <c r="X15" s="21"/>
      <c r="Y15" s="20"/>
      <c r="Z15" s="21"/>
      <c r="AA15" s="21"/>
      <c r="AB15" s="21"/>
      <c r="AC15" s="21"/>
      <c r="AD15" s="21"/>
      <c r="AE15" s="20"/>
      <c r="AF15" s="21"/>
      <c r="AG15" s="21"/>
      <c r="AH15" s="21"/>
      <c r="AI15" s="21"/>
      <c r="AJ15" s="21"/>
      <c r="AK15" s="20"/>
      <c r="AL15" s="21"/>
      <c r="AM15" s="21"/>
      <c r="AN15" s="21"/>
      <c r="AO15" s="21"/>
      <c r="AP15" s="21"/>
      <c r="AQ15" s="20"/>
      <c r="AR15" s="21"/>
      <c r="AS15" s="21"/>
      <c r="AT15" s="21"/>
      <c r="AU15" s="21"/>
      <c r="AV15" s="21"/>
      <c r="AW15" s="20"/>
      <c r="AX15" s="21"/>
      <c r="AY15" s="21"/>
      <c r="AZ15" s="21"/>
      <c r="BA15" s="21"/>
      <c r="BB15" s="21"/>
      <c r="BC15" s="20"/>
      <c r="BD15" s="21"/>
      <c r="BE15" s="21"/>
      <c r="BF15" s="21"/>
      <c r="BG15" s="21"/>
      <c r="BH15" s="21"/>
      <c r="BI15" s="20"/>
      <c r="BJ15" s="21"/>
      <c r="BK15" s="21"/>
      <c r="BL15" s="21"/>
      <c r="BM15" s="21"/>
      <c r="BN15" s="21"/>
      <c r="BO15" s="20"/>
      <c r="BP15" s="21"/>
      <c r="BQ15" s="21"/>
      <c r="BR15" s="21"/>
      <c r="BS15" s="21"/>
      <c r="BT15" s="21"/>
      <c r="BU15" s="20"/>
    </row>
    <row r="16" spans="1:74" x14ac:dyDescent="0.3">
      <c r="C16" s="28"/>
      <c r="D16" s="28"/>
      <c r="E16" s="28"/>
      <c r="F16" s="28"/>
      <c r="G16" s="28"/>
      <c r="H16" s="20"/>
      <c r="I16" s="28"/>
      <c r="J16" s="28"/>
      <c r="K16" s="28"/>
      <c r="L16" s="28"/>
      <c r="M16" s="28"/>
      <c r="N16" s="20"/>
      <c r="O16" s="28"/>
      <c r="P16" s="28"/>
      <c r="Q16" s="28"/>
      <c r="R16" s="28"/>
      <c r="S16" s="28"/>
      <c r="T16" s="20"/>
      <c r="U16" s="21"/>
      <c r="V16" s="21"/>
      <c r="W16" s="21"/>
      <c r="X16" s="21"/>
      <c r="Y16" s="20"/>
      <c r="Z16" s="21"/>
      <c r="AA16" s="21"/>
      <c r="AB16" s="21"/>
      <c r="AC16" s="21"/>
      <c r="AD16" s="21"/>
      <c r="AE16" s="20"/>
      <c r="AF16" s="21"/>
      <c r="AG16" s="21"/>
      <c r="AH16" s="21"/>
      <c r="AI16" s="21"/>
      <c r="AJ16" s="21"/>
      <c r="AK16" s="20"/>
      <c r="AL16" s="21"/>
      <c r="AM16" s="21"/>
      <c r="AN16" s="21"/>
      <c r="AO16" s="21"/>
      <c r="AP16" s="21"/>
      <c r="AQ16" s="20"/>
      <c r="AR16" s="21"/>
      <c r="AS16" s="21"/>
      <c r="AT16" s="21"/>
      <c r="AU16" s="21"/>
      <c r="AV16" s="21"/>
      <c r="AW16" s="20"/>
      <c r="AX16" s="21"/>
      <c r="AY16" s="21"/>
      <c r="AZ16" s="21"/>
      <c r="BA16" s="21"/>
      <c r="BB16" s="21"/>
      <c r="BC16" s="20"/>
      <c r="BD16" s="21"/>
      <c r="BE16" s="21"/>
      <c r="BF16" s="21"/>
      <c r="BG16" s="21"/>
      <c r="BH16" s="21"/>
      <c r="BI16" s="20"/>
      <c r="BJ16" s="21"/>
      <c r="BK16" s="21"/>
      <c r="BL16" s="21"/>
      <c r="BM16" s="21"/>
      <c r="BN16" s="21"/>
      <c r="BO16" s="20"/>
      <c r="BP16" s="21"/>
      <c r="BQ16" s="21"/>
      <c r="BR16" s="21"/>
      <c r="BS16" s="21"/>
      <c r="BT16" s="21"/>
      <c r="BU16" s="20"/>
    </row>
    <row r="17" spans="3:73" x14ac:dyDescent="0.3">
      <c r="C17" s="28"/>
      <c r="D17" s="28"/>
      <c r="E17" s="28"/>
      <c r="F17" s="28"/>
      <c r="G17" s="28"/>
      <c r="H17" s="20"/>
      <c r="I17" s="28"/>
      <c r="J17" s="28"/>
      <c r="K17" s="28"/>
      <c r="L17" s="28"/>
      <c r="M17" s="28"/>
      <c r="N17" s="20"/>
      <c r="O17" s="28"/>
      <c r="P17" s="28"/>
      <c r="Q17" s="28"/>
      <c r="R17" s="28"/>
      <c r="S17" s="28"/>
      <c r="T17" s="20"/>
      <c r="U17" s="21"/>
      <c r="V17" s="21"/>
      <c r="W17" s="21"/>
      <c r="X17" s="21"/>
      <c r="Y17" s="20"/>
      <c r="Z17" s="21"/>
      <c r="AA17" s="21"/>
      <c r="AB17" s="21"/>
      <c r="AC17" s="21"/>
      <c r="AD17" s="21"/>
      <c r="AE17" s="20"/>
      <c r="AF17" s="21"/>
      <c r="AG17" s="21"/>
      <c r="AH17" s="21"/>
      <c r="AI17" s="21"/>
      <c r="AJ17" s="21"/>
      <c r="AK17" s="20"/>
      <c r="AL17" s="21"/>
      <c r="AM17" s="21"/>
      <c r="AN17" s="21"/>
      <c r="AO17" s="21"/>
      <c r="AP17" s="21"/>
      <c r="AQ17" s="20"/>
      <c r="AR17" s="21"/>
      <c r="AS17" s="21"/>
      <c r="AT17" s="21"/>
      <c r="AU17" s="21"/>
      <c r="AV17" s="21"/>
      <c r="AW17" s="20"/>
      <c r="AX17" s="21"/>
      <c r="AY17" s="21"/>
      <c r="AZ17" s="21"/>
      <c r="BA17" s="21"/>
      <c r="BB17" s="21"/>
      <c r="BC17" s="20"/>
      <c r="BD17" s="21"/>
      <c r="BE17" s="21"/>
      <c r="BF17" s="21"/>
      <c r="BG17" s="21"/>
      <c r="BH17" s="21"/>
      <c r="BI17" s="20"/>
      <c r="BJ17" s="21"/>
      <c r="BK17" s="21"/>
      <c r="BL17" s="21"/>
      <c r="BM17" s="21"/>
      <c r="BN17" s="21"/>
      <c r="BO17" s="20"/>
      <c r="BP17" s="21"/>
      <c r="BQ17" s="21"/>
      <c r="BR17" s="21"/>
      <c r="BS17" s="21"/>
      <c r="BT17" s="21"/>
      <c r="BU17" s="20"/>
    </row>
    <row r="18" spans="3:73" x14ac:dyDescent="0.3">
      <c r="C18" s="28"/>
      <c r="D18" s="28"/>
      <c r="E18" s="28"/>
      <c r="F18" s="28"/>
      <c r="G18" s="28"/>
      <c r="H18" s="20"/>
      <c r="I18" s="28"/>
      <c r="J18" s="28"/>
      <c r="K18" s="28"/>
      <c r="L18" s="28"/>
      <c r="M18" s="28"/>
      <c r="N18" s="20"/>
      <c r="O18" s="28"/>
      <c r="P18" s="28"/>
      <c r="Q18" s="28"/>
      <c r="R18" s="28"/>
      <c r="S18" s="28"/>
      <c r="T18" s="20"/>
      <c r="U18" s="21"/>
      <c r="V18" s="21"/>
      <c r="W18" s="21"/>
      <c r="X18" s="21"/>
      <c r="Y18" s="20"/>
      <c r="Z18" s="21"/>
      <c r="AA18" s="21"/>
      <c r="AB18" s="21"/>
      <c r="AC18" s="21"/>
      <c r="AD18" s="21"/>
      <c r="AE18" s="20"/>
      <c r="AF18" s="21"/>
      <c r="AG18" s="21"/>
      <c r="AH18" s="21"/>
      <c r="AI18" s="21"/>
      <c r="AJ18" s="21"/>
      <c r="AK18" s="20"/>
      <c r="AL18" s="21"/>
      <c r="AM18" s="21"/>
      <c r="AN18" s="21"/>
      <c r="AO18" s="21"/>
      <c r="AP18" s="21"/>
      <c r="AQ18" s="20"/>
      <c r="AR18" s="21"/>
      <c r="AS18" s="21"/>
      <c r="AT18" s="21"/>
      <c r="AU18" s="21"/>
      <c r="AV18" s="21"/>
      <c r="AW18" s="20"/>
      <c r="AX18" s="21"/>
      <c r="AY18" s="21"/>
      <c r="AZ18" s="21"/>
      <c r="BA18" s="21"/>
      <c r="BB18" s="21"/>
      <c r="BC18" s="20"/>
      <c r="BD18" s="21"/>
      <c r="BE18" s="21"/>
      <c r="BF18" s="21"/>
      <c r="BG18" s="21"/>
      <c r="BH18" s="21"/>
      <c r="BI18" s="20"/>
      <c r="BJ18" s="21"/>
      <c r="BK18" s="21"/>
      <c r="BL18" s="21"/>
      <c r="BM18" s="21"/>
      <c r="BN18" s="21"/>
      <c r="BO18" s="20"/>
      <c r="BP18" s="21"/>
      <c r="BQ18" s="21"/>
      <c r="BR18" s="21"/>
      <c r="BS18" s="21"/>
      <c r="BT18" s="21"/>
      <c r="BU18" s="20"/>
    </row>
    <row r="19" spans="3:73" x14ac:dyDescent="0.3">
      <c r="C19" s="28"/>
      <c r="D19" s="28"/>
      <c r="E19" s="28"/>
      <c r="F19" s="28"/>
      <c r="G19" s="28"/>
      <c r="H19" s="20"/>
      <c r="I19" s="28"/>
      <c r="J19" s="28"/>
      <c r="K19" s="28"/>
      <c r="L19" s="28"/>
      <c r="M19" s="28"/>
      <c r="N19" s="20"/>
      <c r="O19" s="28"/>
      <c r="P19" s="28"/>
      <c r="Q19" s="28"/>
      <c r="R19" s="28"/>
      <c r="S19" s="28"/>
      <c r="T19" s="20"/>
      <c r="U19" s="21"/>
      <c r="V19" s="21"/>
      <c r="W19" s="21"/>
      <c r="X19" s="21"/>
      <c r="Y19" s="20"/>
      <c r="Z19" s="21"/>
      <c r="AA19" s="21"/>
      <c r="AB19" s="21"/>
      <c r="AC19" s="21"/>
      <c r="AD19" s="21"/>
      <c r="AE19" s="20"/>
      <c r="AF19" s="21"/>
      <c r="AG19" s="21"/>
      <c r="AH19" s="21"/>
      <c r="AI19" s="21"/>
      <c r="AJ19" s="21"/>
      <c r="AK19" s="20"/>
      <c r="AL19" s="21"/>
      <c r="AM19" s="21"/>
      <c r="AN19" s="21"/>
      <c r="AO19" s="21"/>
      <c r="AP19" s="21"/>
      <c r="AQ19" s="20"/>
      <c r="AR19" s="21"/>
      <c r="AS19" s="21"/>
      <c r="AT19" s="21"/>
      <c r="AU19" s="21"/>
      <c r="AV19" s="21"/>
      <c r="AW19" s="20"/>
      <c r="AX19" s="21"/>
      <c r="AY19" s="21"/>
      <c r="AZ19" s="21"/>
      <c r="BA19" s="21"/>
      <c r="BB19" s="21"/>
      <c r="BC19" s="20"/>
      <c r="BD19" s="21"/>
      <c r="BE19" s="21"/>
      <c r="BF19" s="21"/>
      <c r="BG19" s="21"/>
      <c r="BH19" s="21"/>
      <c r="BI19" s="20"/>
      <c r="BJ19" s="21"/>
      <c r="BK19" s="21"/>
      <c r="BL19" s="21"/>
      <c r="BM19" s="21"/>
      <c r="BN19" s="21"/>
      <c r="BO19" s="20"/>
      <c r="BP19" s="21"/>
      <c r="BQ19" s="21"/>
      <c r="BR19" s="21"/>
      <c r="BS19" s="21"/>
      <c r="BT19" s="21"/>
      <c r="BU19" s="20"/>
    </row>
    <row r="20" spans="3:73" x14ac:dyDescent="0.3">
      <c r="C20" s="28"/>
      <c r="D20" s="28"/>
      <c r="E20" s="28"/>
      <c r="F20" s="28"/>
      <c r="G20" s="28"/>
      <c r="H20" s="20"/>
      <c r="I20" s="28"/>
      <c r="J20" s="28"/>
      <c r="K20" s="28"/>
      <c r="L20" s="28"/>
      <c r="M20" s="28"/>
      <c r="N20" s="20"/>
      <c r="O20" s="28"/>
      <c r="P20" s="28"/>
      <c r="Q20" s="28"/>
      <c r="R20" s="28"/>
      <c r="S20" s="28"/>
      <c r="T20" s="20"/>
      <c r="U20" s="21"/>
      <c r="V20" s="21"/>
      <c r="W20" s="21"/>
      <c r="X20" s="21"/>
      <c r="Y20" s="20"/>
      <c r="Z20" s="21"/>
      <c r="AA20" s="21"/>
      <c r="AB20" s="21"/>
      <c r="AC20" s="21"/>
      <c r="AD20" s="21"/>
      <c r="AE20" s="20"/>
      <c r="AF20" s="21"/>
      <c r="AG20" s="21"/>
      <c r="AH20" s="21"/>
      <c r="AI20" s="21"/>
      <c r="AJ20" s="21"/>
      <c r="AK20" s="20"/>
      <c r="AL20" s="21"/>
      <c r="AM20" s="21"/>
      <c r="AN20" s="21"/>
      <c r="AO20" s="21"/>
      <c r="AP20" s="21"/>
      <c r="AQ20" s="20"/>
      <c r="AR20" s="21"/>
      <c r="AS20" s="21"/>
      <c r="AT20" s="21"/>
      <c r="AU20" s="21"/>
      <c r="AV20" s="21"/>
      <c r="AW20" s="20"/>
      <c r="AX20" s="21"/>
      <c r="AY20" s="21"/>
      <c r="AZ20" s="21"/>
      <c r="BA20" s="21"/>
      <c r="BB20" s="21"/>
      <c r="BC20" s="20"/>
      <c r="BD20" s="21"/>
      <c r="BE20" s="21"/>
      <c r="BF20" s="21"/>
      <c r="BG20" s="21"/>
      <c r="BH20" s="21"/>
      <c r="BI20" s="20"/>
      <c r="BJ20" s="21"/>
      <c r="BK20" s="21"/>
      <c r="BL20" s="21"/>
      <c r="BM20" s="21"/>
      <c r="BN20" s="21"/>
      <c r="BO20" s="20"/>
      <c r="BP20" s="21"/>
      <c r="BQ20" s="21"/>
      <c r="BR20" s="21"/>
      <c r="BS20" s="21"/>
      <c r="BT20" s="21"/>
      <c r="BU20" s="20"/>
    </row>
    <row r="21" spans="3:73" x14ac:dyDescent="0.3">
      <c r="C21" s="28"/>
      <c r="D21" s="28"/>
      <c r="E21" s="28"/>
      <c r="F21" s="28"/>
      <c r="G21" s="28"/>
      <c r="H21" s="20"/>
      <c r="I21" s="28"/>
      <c r="J21" s="28"/>
      <c r="K21" s="28"/>
      <c r="L21" s="28"/>
      <c r="M21" s="28"/>
      <c r="N21" s="20"/>
      <c r="O21" s="28"/>
      <c r="P21" s="28"/>
      <c r="Q21" s="28"/>
      <c r="R21" s="28"/>
      <c r="S21" s="28"/>
      <c r="T21" s="20"/>
      <c r="U21" s="21"/>
      <c r="V21" s="21"/>
      <c r="W21" s="21"/>
      <c r="X21" s="21"/>
      <c r="Y21" s="20"/>
      <c r="Z21" s="21"/>
      <c r="AA21" s="21"/>
      <c r="AB21" s="21"/>
      <c r="AC21" s="21"/>
      <c r="AD21" s="21"/>
      <c r="AE21" s="20"/>
      <c r="AF21" s="21"/>
      <c r="AG21" s="21"/>
      <c r="AH21" s="21"/>
      <c r="AI21" s="21"/>
      <c r="AJ21" s="21"/>
      <c r="AK21" s="20"/>
      <c r="AL21" s="21"/>
      <c r="AM21" s="21"/>
      <c r="AN21" s="21"/>
      <c r="AO21" s="21"/>
      <c r="AP21" s="21"/>
      <c r="AQ21" s="20"/>
      <c r="AR21" s="21"/>
      <c r="AS21" s="21"/>
      <c r="AT21" s="21"/>
      <c r="AU21" s="21"/>
      <c r="AV21" s="21"/>
      <c r="AW21" s="20"/>
      <c r="AX21" s="21"/>
      <c r="AY21" s="21"/>
      <c r="AZ21" s="21"/>
      <c r="BA21" s="21"/>
      <c r="BB21" s="21"/>
      <c r="BC21" s="20"/>
      <c r="BD21" s="21"/>
      <c r="BE21" s="21"/>
      <c r="BF21" s="21"/>
      <c r="BG21" s="21"/>
      <c r="BH21" s="21"/>
      <c r="BI21" s="20"/>
      <c r="BJ21" s="21"/>
      <c r="BK21" s="21"/>
      <c r="BL21" s="21"/>
      <c r="BM21" s="21"/>
      <c r="BN21" s="21"/>
      <c r="BO21" s="20"/>
      <c r="BP21" s="21"/>
      <c r="BQ21" s="21"/>
      <c r="BR21" s="21"/>
      <c r="BS21" s="21"/>
      <c r="BT21" s="21"/>
      <c r="BU21" s="20"/>
    </row>
    <row r="22" spans="3:73" x14ac:dyDescent="0.3"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</row>
  </sheetData>
  <mergeCells count="1">
    <mergeCell ref="A1:A3"/>
  </mergeCells>
  <conditionalFormatting sqref="X14 R14:S14 O11:S13 U11:X13 Y11:BQ19 C11:N19 O15:S19 U15:X19 T11:T19 C20:BQ21 BU11:BU21">
    <cfRule type="cellIs" dxfId="5" priority="5" operator="greaterThan">
      <formula>C$3</formula>
    </cfRule>
  </conditionalFormatting>
  <conditionalFormatting sqref="U14:W14">
    <cfRule type="cellIs" dxfId="4" priority="6" operator="greaterThan">
      <formula>O$3</formula>
    </cfRule>
  </conditionalFormatting>
  <conditionalFormatting sqref="H11:H21 N11:N21 T11:T21 Y11:Y21 AE11:AE21 AK11:AK21 AQ11:AQ21 AW11:AW21 BC11:BC21 BI11:BI21 BO11:BO21 BU11:BU21">
    <cfRule type="expression" dxfId="3" priority="4">
      <formula>OR(C11&gt;C$3,D11&gt;D$3,E11&gt;E$3,F11&gt;F$3,G11&gt;G$3)</formula>
    </cfRule>
  </conditionalFormatting>
  <conditionalFormatting sqref="C9:H9">
    <cfRule type="iconSet" priority="3">
      <iconSet>
        <cfvo type="percent" val="0"/>
        <cfvo type="percent" val="33"/>
        <cfvo type="percent" val="67"/>
      </iconSet>
    </cfRule>
  </conditionalFormatting>
  <conditionalFormatting sqref="F9">
    <cfRule type="iconSet" priority="2">
      <iconSet>
        <cfvo type="percent" val="0"/>
        <cfvo type="num" val="1"/>
        <cfvo type="num" val="3"/>
      </iconSet>
    </cfRule>
  </conditionalFormatting>
  <conditionalFormatting sqref="C9:BU9">
    <cfRule type="iconSet" priority="1">
      <iconSet>
        <cfvo type="percent" val="0"/>
        <cfvo type="num" val="2"/>
        <cfvo type="num" val="3"/>
      </iconSet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BV19"/>
  <sheetViews>
    <sheetView zoomScale="90" zoomScaleNormal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10" sqref="A10:XFD19"/>
    </sheetView>
  </sheetViews>
  <sheetFormatPr baseColWidth="10" defaultRowHeight="14.4" outlineLevelCol="1" x14ac:dyDescent="0.3"/>
  <cols>
    <col min="1" max="1" width="9.88671875" bestFit="1" customWidth="1"/>
    <col min="2" max="2" width="20.109375" bestFit="1" customWidth="1"/>
    <col min="3" max="3" width="8.88671875" bestFit="1" customWidth="1" outlineLevel="1"/>
    <col min="4" max="4" width="9.5546875" bestFit="1" customWidth="1" outlineLevel="1"/>
    <col min="5" max="5" width="10.6640625" bestFit="1" customWidth="1" outlineLevel="1"/>
    <col min="6" max="6" width="10.88671875" bestFit="1" customWidth="1" outlineLevel="1"/>
    <col min="7" max="7" width="10.6640625" bestFit="1" customWidth="1" outlineLevel="1"/>
    <col min="8" max="8" width="11.21875" customWidth="1"/>
    <col min="9" max="9" width="8.5546875" bestFit="1" customWidth="1" outlineLevel="1"/>
    <col min="10" max="10" width="9.5546875" bestFit="1" customWidth="1" outlineLevel="1"/>
    <col min="11" max="11" width="10.33203125" bestFit="1" customWidth="1" outlineLevel="1"/>
    <col min="12" max="13" width="10.88671875" bestFit="1" customWidth="1" outlineLevel="1"/>
    <col min="14" max="14" width="11.109375" customWidth="1"/>
    <col min="15" max="15" width="8.5546875" bestFit="1" customWidth="1" outlineLevel="1"/>
    <col min="16" max="16" width="10" bestFit="1" customWidth="1" outlineLevel="1"/>
    <col min="17" max="17" width="10.33203125" bestFit="1" customWidth="1" outlineLevel="1"/>
    <col min="18" max="18" width="10.88671875" bestFit="1" customWidth="1" outlineLevel="1"/>
    <col min="19" max="19" width="10.6640625" bestFit="1" customWidth="1" outlineLevel="1"/>
    <col min="20" max="20" width="9.109375" customWidth="1"/>
    <col min="21" max="21" width="8.88671875" bestFit="1" customWidth="1" outlineLevel="1"/>
    <col min="22" max="23" width="10.33203125" bestFit="1" customWidth="1" outlineLevel="1"/>
    <col min="24" max="24" width="10.88671875" bestFit="1" customWidth="1" outlineLevel="1"/>
    <col min="25" max="25" width="9" customWidth="1"/>
    <col min="26" max="26" width="8.5546875" bestFit="1" customWidth="1" outlineLevel="1"/>
    <col min="27" max="27" width="9.5546875" bestFit="1" customWidth="1" outlineLevel="1"/>
    <col min="28" max="28" width="10.33203125" bestFit="1" customWidth="1" outlineLevel="1"/>
    <col min="29" max="29" width="8.44140625" bestFit="1" customWidth="1" outlineLevel="1"/>
    <col min="30" max="30" width="8.5546875" bestFit="1" customWidth="1" outlineLevel="1"/>
    <col min="31" max="31" width="7.5546875" customWidth="1"/>
    <col min="32" max="32" width="8.5546875" bestFit="1" customWidth="1" outlineLevel="1"/>
    <col min="33" max="33" width="8.88671875" bestFit="1" customWidth="1" outlineLevel="1"/>
    <col min="34" max="34" width="10.33203125" bestFit="1" customWidth="1" outlineLevel="1"/>
    <col min="35" max="35" width="10.6640625" bestFit="1" customWidth="1" outlineLevel="1"/>
    <col min="36" max="36" width="10.88671875" bestFit="1" customWidth="1" outlineLevel="1"/>
    <col min="37" max="37" width="8" customWidth="1"/>
    <col min="38" max="38" width="8.88671875" bestFit="1" customWidth="1" outlineLevel="1"/>
    <col min="39" max="40" width="10.33203125" bestFit="1" customWidth="1" outlineLevel="1"/>
    <col min="41" max="41" width="10.88671875" bestFit="1" customWidth="1" outlineLevel="1"/>
    <col min="42" max="42" width="10.33203125" bestFit="1" customWidth="1" outlineLevel="1"/>
    <col min="43" max="43" width="10.44140625" customWidth="1"/>
    <col min="44" max="44" width="8.5546875" bestFit="1" customWidth="1" outlineLevel="1"/>
    <col min="45" max="45" width="9.33203125" bestFit="1" customWidth="1" outlineLevel="1"/>
    <col min="46" max="46" width="10.33203125" bestFit="1" customWidth="1" outlineLevel="1"/>
    <col min="47" max="48" width="10.6640625" bestFit="1" customWidth="1" outlineLevel="1"/>
    <col min="49" max="49" width="8.88671875" customWidth="1"/>
    <col min="50" max="50" width="8.21875" bestFit="1" customWidth="1" outlineLevel="1"/>
    <col min="51" max="51" width="8.44140625" bestFit="1" customWidth="1" outlineLevel="1"/>
    <col min="52" max="52" width="10" bestFit="1" customWidth="1" outlineLevel="1"/>
    <col min="53" max="53" width="10.6640625" bestFit="1" customWidth="1" outlineLevel="1"/>
    <col min="54" max="54" width="10.88671875" bestFit="1" customWidth="1" outlineLevel="1"/>
    <col min="55" max="55" width="8.6640625" customWidth="1"/>
    <col min="56" max="56" width="8.88671875" bestFit="1" customWidth="1" outlineLevel="1"/>
    <col min="57" max="57" width="9.5546875" bestFit="1" customWidth="1" outlineLevel="1"/>
    <col min="58" max="58" width="10.6640625" bestFit="1" customWidth="1" outlineLevel="1"/>
    <col min="59" max="59" width="10.88671875" bestFit="1" customWidth="1" outlineLevel="1"/>
    <col min="60" max="60" width="10.6640625" bestFit="1" customWidth="1" outlineLevel="1"/>
    <col min="61" max="61" width="12.109375" customWidth="1"/>
    <col min="62" max="62" width="8.5546875" bestFit="1" customWidth="1" outlineLevel="1"/>
    <col min="63" max="63" width="9.5546875" bestFit="1" customWidth="1" outlineLevel="1"/>
    <col min="64" max="64" width="10.33203125" bestFit="1" customWidth="1" outlineLevel="1"/>
    <col min="65" max="65" width="10.44140625" bestFit="1" customWidth="1" outlineLevel="1"/>
    <col min="66" max="66" width="10.88671875" bestFit="1" customWidth="1" outlineLevel="1"/>
    <col min="67" max="67" width="14" customWidth="1"/>
    <col min="68" max="68" width="7.6640625" bestFit="1" customWidth="1" outlineLevel="1"/>
    <col min="69" max="69" width="8.88671875" bestFit="1" customWidth="1" outlineLevel="1"/>
    <col min="70" max="70" width="10" bestFit="1" customWidth="1" outlineLevel="1"/>
    <col min="71" max="71" width="10.6640625" bestFit="1" customWidth="1" outlineLevel="1"/>
    <col min="72" max="72" width="10.88671875" bestFit="1" customWidth="1" outlineLevel="1"/>
    <col min="73" max="73" width="13.5546875" customWidth="1"/>
    <col min="74" max="74" width="24.109375" customWidth="1"/>
  </cols>
  <sheetData>
    <row r="1" spans="1:74" x14ac:dyDescent="0.3">
      <c r="A1" s="44" t="s">
        <v>42</v>
      </c>
      <c r="B1" s="1" t="s">
        <v>43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3" t="s">
        <v>44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3" t="s">
        <v>45</v>
      </c>
      <c r="O1" s="2">
        <v>9</v>
      </c>
      <c r="P1" s="2">
        <v>10</v>
      </c>
      <c r="Q1" s="2">
        <v>11</v>
      </c>
      <c r="R1" s="2">
        <v>12</v>
      </c>
      <c r="S1" s="2">
        <v>13</v>
      </c>
      <c r="T1" s="3" t="s">
        <v>46</v>
      </c>
      <c r="U1" s="2">
        <v>14</v>
      </c>
      <c r="V1" s="2">
        <v>15</v>
      </c>
      <c r="W1" s="2">
        <v>16</v>
      </c>
      <c r="X1" s="2">
        <v>17</v>
      </c>
      <c r="Y1" s="3" t="s">
        <v>47</v>
      </c>
      <c r="Z1" s="2">
        <v>18</v>
      </c>
      <c r="AA1" s="4">
        <v>19</v>
      </c>
      <c r="AB1" s="4">
        <v>20</v>
      </c>
      <c r="AC1" s="2">
        <v>21</v>
      </c>
      <c r="AD1" s="2">
        <v>22</v>
      </c>
      <c r="AE1" s="3" t="s">
        <v>48</v>
      </c>
      <c r="AF1" s="5">
        <v>22</v>
      </c>
      <c r="AG1" s="5">
        <v>23</v>
      </c>
      <c r="AH1" s="5">
        <v>24</v>
      </c>
      <c r="AI1" s="5">
        <v>25</v>
      </c>
      <c r="AJ1" s="5">
        <v>26</v>
      </c>
      <c r="AK1" s="3" t="s">
        <v>49</v>
      </c>
      <c r="AL1" s="2">
        <v>27</v>
      </c>
      <c r="AM1" s="2">
        <v>28</v>
      </c>
      <c r="AN1" s="2">
        <v>29</v>
      </c>
      <c r="AO1" s="2">
        <v>30</v>
      </c>
      <c r="AP1" s="2">
        <v>31</v>
      </c>
      <c r="AQ1" s="3" t="s">
        <v>50</v>
      </c>
      <c r="AR1" s="2">
        <v>31</v>
      </c>
      <c r="AS1" s="2">
        <v>32</v>
      </c>
      <c r="AT1" s="2">
        <v>33</v>
      </c>
      <c r="AU1" s="2">
        <v>34</v>
      </c>
      <c r="AV1" s="2">
        <v>35</v>
      </c>
      <c r="AW1" s="3" t="s">
        <v>51</v>
      </c>
      <c r="AX1" s="2">
        <v>35</v>
      </c>
      <c r="AY1" s="2">
        <v>36</v>
      </c>
      <c r="AZ1" s="2">
        <v>37</v>
      </c>
      <c r="BA1" s="2">
        <v>38</v>
      </c>
      <c r="BB1" s="2">
        <v>39</v>
      </c>
      <c r="BC1" s="6" t="s">
        <v>52</v>
      </c>
      <c r="BD1" s="2">
        <v>40</v>
      </c>
      <c r="BE1" s="2">
        <v>41</v>
      </c>
      <c r="BF1" s="2">
        <v>42</v>
      </c>
      <c r="BG1" s="2">
        <v>43</v>
      </c>
      <c r="BH1" s="2">
        <v>44</v>
      </c>
      <c r="BI1" s="6" t="s">
        <v>53</v>
      </c>
      <c r="BJ1" s="2">
        <v>44</v>
      </c>
      <c r="BK1" s="2">
        <v>45</v>
      </c>
      <c r="BL1" s="2">
        <v>46</v>
      </c>
      <c r="BM1" s="2">
        <v>47</v>
      </c>
      <c r="BN1" s="2">
        <v>48</v>
      </c>
      <c r="BO1" s="6" t="s">
        <v>54</v>
      </c>
      <c r="BP1" s="2">
        <v>48</v>
      </c>
      <c r="BQ1" s="2">
        <v>49</v>
      </c>
      <c r="BR1" s="2">
        <v>50</v>
      </c>
      <c r="BS1" s="2">
        <v>51</v>
      </c>
      <c r="BT1" s="2">
        <v>52</v>
      </c>
      <c r="BU1" s="6" t="s">
        <v>55</v>
      </c>
      <c r="BV1" s="25"/>
    </row>
    <row r="2" spans="1:74" x14ac:dyDescent="0.3">
      <c r="A2" s="45"/>
      <c r="B2" s="7"/>
      <c r="C2" s="8" t="s">
        <v>56</v>
      </c>
      <c r="D2" s="8" t="s">
        <v>57</v>
      </c>
      <c r="E2" s="8" t="s">
        <v>58</v>
      </c>
      <c r="F2" s="8" t="s">
        <v>59</v>
      </c>
      <c r="G2" s="8" t="s">
        <v>60</v>
      </c>
      <c r="H2" s="9"/>
      <c r="I2" s="8" t="s">
        <v>61</v>
      </c>
      <c r="J2" s="8" t="s">
        <v>62</v>
      </c>
      <c r="K2" s="8" t="s">
        <v>63</v>
      </c>
      <c r="L2" s="8" t="s">
        <v>64</v>
      </c>
      <c r="M2" s="8" t="s">
        <v>65</v>
      </c>
      <c r="N2" s="9"/>
      <c r="O2" s="8" t="s">
        <v>61</v>
      </c>
      <c r="P2" s="8" t="s">
        <v>66</v>
      </c>
      <c r="Q2" s="8" t="s">
        <v>63</v>
      </c>
      <c r="R2" s="8" t="s">
        <v>64</v>
      </c>
      <c r="S2" s="8" t="s">
        <v>67</v>
      </c>
      <c r="T2" s="9"/>
      <c r="U2" s="8" t="s">
        <v>68</v>
      </c>
      <c r="V2" s="8" t="s">
        <v>69</v>
      </c>
      <c r="W2" s="8" t="s">
        <v>70</v>
      </c>
      <c r="X2" s="8" t="s">
        <v>71</v>
      </c>
      <c r="Y2" s="9"/>
      <c r="Z2" s="8" t="s">
        <v>72</v>
      </c>
      <c r="AA2" s="8" t="s">
        <v>73</v>
      </c>
      <c r="AB2" s="8" t="s">
        <v>74</v>
      </c>
      <c r="AC2" s="8" t="s">
        <v>75</v>
      </c>
      <c r="AD2" s="8" t="s">
        <v>76</v>
      </c>
      <c r="AE2" s="9"/>
      <c r="AF2" s="8" t="s">
        <v>77</v>
      </c>
      <c r="AG2" s="8" t="s">
        <v>78</v>
      </c>
      <c r="AH2" s="8" t="s">
        <v>79</v>
      </c>
      <c r="AI2" s="8" t="s">
        <v>80</v>
      </c>
      <c r="AJ2" s="8" t="s">
        <v>81</v>
      </c>
      <c r="AK2" s="10"/>
      <c r="AL2" s="8" t="s">
        <v>68</v>
      </c>
      <c r="AM2" s="8" t="s">
        <v>69</v>
      </c>
      <c r="AN2" s="8" t="s">
        <v>70</v>
      </c>
      <c r="AO2" s="8" t="s">
        <v>71</v>
      </c>
      <c r="AP2" s="8" t="s">
        <v>82</v>
      </c>
      <c r="AQ2" s="10"/>
      <c r="AR2" s="8" t="s">
        <v>83</v>
      </c>
      <c r="AS2" s="8" t="s">
        <v>84</v>
      </c>
      <c r="AT2" s="8" t="s">
        <v>85</v>
      </c>
      <c r="AU2" s="8" t="s">
        <v>86</v>
      </c>
      <c r="AV2" s="8" t="s">
        <v>87</v>
      </c>
      <c r="AW2" s="10"/>
      <c r="AX2" s="8" t="s">
        <v>88</v>
      </c>
      <c r="AY2" s="8" t="s">
        <v>89</v>
      </c>
      <c r="AZ2" s="8" t="s">
        <v>90</v>
      </c>
      <c r="BA2" s="8" t="s">
        <v>91</v>
      </c>
      <c r="BB2" s="8" t="s">
        <v>92</v>
      </c>
      <c r="BC2" s="10"/>
      <c r="BD2" s="8" t="s">
        <v>56</v>
      </c>
      <c r="BE2" s="8" t="s">
        <v>57</v>
      </c>
      <c r="BF2" s="8" t="s">
        <v>58</v>
      </c>
      <c r="BG2" s="8" t="s">
        <v>59</v>
      </c>
      <c r="BH2" s="8" t="s">
        <v>60</v>
      </c>
      <c r="BI2" s="10"/>
      <c r="BJ2" s="8" t="s">
        <v>61</v>
      </c>
      <c r="BK2" s="8" t="s">
        <v>62</v>
      </c>
      <c r="BL2" s="8" t="s">
        <v>63</v>
      </c>
      <c r="BM2" s="8" t="s">
        <v>93</v>
      </c>
      <c r="BN2" s="8" t="s">
        <v>94</v>
      </c>
      <c r="BO2" s="10"/>
      <c r="BP2" s="8">
        <v>1</v>
      </c>
      <c r="BQ2" s="8" t="s">
        <v>95</v>
      </c>
      <c r="BR2" s="8" t="s">
        <v>90</v>
      </c>
      <c r="BS2" s="8" t="s">
        <v>91</v>
      </c>
      <c r="BT2" s="8" t="s">
        <v>92</v>
      </c>
      <c r="BU2" s="10"/>
      <c r="BV2" s="26"/>
    </row>
    <row r="3" spans="1:74" x14ac:dyDescent="0.3">
      <c r="A3" s="45"/>
      <c r="B3" s="1" t="s">
        <v>96</v>
      </c>
      <c r="C3" s="8">
        <v>5</v>
      </c>
      <c r="D3" s="8">
        <v>5</v>
      </c>
      <c r="E3" s="8">
        <v>5</v>
      </c>
      <c r="F3" s="8">
        <v>5</v>
      </c>
      <c r="G3" s="8">
        <v>2</v>
      </c>
      <c r="H3" s="11">
        <v>22</v>
      </c>
      <c r="I3" s="8">
        <v>3</v>
      </c>
      <c r="J3" s="8">
        <v>5</v>
      </c>
      <c r="K3" s="8">
        <v>5</v>
      </c>
      <c r="L3" s="8">
        <v>5</v>
      </c>
      <c r="M3" s="8">
        <v>2</v>
      </c>
      <c r="N3" s="11">
        <v>20</v>
      </c>
      <c r="O3" s="8">
        <v>3</v>
      </c>
      <c r="P3" s="8">
        <v>5</v>
      </c>
      <c r="Q3" s="8">
        <v>5</v>
      </c>
      <c r="R3" s="8">
        <v>5</v>
      </c>
      <c r="S3" s="8">
        <v>5</v>
      </c>
      <c r="T3" s="11">
        <v>23</v>
      </c>
      <c r="U3" s="8">
        <v>5</v>
      </c>
      <c r="V3" s="8">
        <v>5</v>
      </c>
      <c r="W3" s="8">
        <v>4</v>
      </c>
      <c r="X3" s="8">
        <v>5</v>
      </c>
      <c r="Y3" s="11">
        <v>19</v>
      </c>
      <c r="Z3" s="8">
        <v>4</v>
      </c>
      <c r="AA3" s="8">
        <v>4</v>
      </c>
      <c r="AB3" s="8">
        <v>5</v>
      </c>
      <c r="AC3" s="8">
        <v>3</v>
      </c>
      <c r="AD3" s="8">
        <v>3</v>
      </c>
      <c r="AE3" s="11">
        <f>SUM(Z3:AD3)</f>
        <v>19</v>
      </c>
      <c r="AF3" s="12">
        <v>2</v>
      </c>
      <c r="AG3" s="12">
        <v>4</v>
      </c>
      <c r="AH3" s="12">
        <v>5</v>
      </c>
      <c r="AI3" s="12">
        <v>5</v>
      </c>
      <c r="AJ3" s="12">
        <v>5</v>
      </c>
      <c r="AK3" s="13">
        <f>SUM(AF3:AJ3)</f>
        <v>21</v>
      </c>
      <c r="AL3" s="12">
        <v>5</v>
      </c>
      <c r="AM3" s="12">
        <v>4</v>
      </c>
      <c r="AN3" s="12">
        <v>5</v>
      </c>
      <c r="AO3" s="12">
        <v>5</v>
      </c>
      <c r="AP3" s="12">
        <v>1</v>
      </c>
      <c r="AQ3" s="14">
        <f>SUM(AL3:AP3)</f>
        <v>20</v>
      </c>
      <c r="AR3" s="12">
        <v>4</v>
      </c>
      <c r="AS3" s="12">
        <v>5</v>
      </c>
      <c r="AT3" s="12">
        <v>4</v>
      </c>
      <c r="AU3" s="12">
        <v>5</v>
      </c>
      <c r="AV3" s="12">
        <v>4</v>
      </c>
      <c r="AW3" s="14">
        <f>SUM(AR3:AV3)</f>
        <v>22</v>
      </c>
      <c r="AX3" s="12">
        <v>1</v>
      </c>
      <c r="AY3" s="12">
        <v>5</v>
      </c>
      <c r="AZ3" s="12">
        <v>5</v>
      </c>
      <c r="BA3" s="12">
        <v>5</v>
      </c>
      <c r="BB3" s="12">
        <v>5</v>
      </c>
      <c r="BC3" s="14">
        <f>SUM(AX3:BB3)</f>
        <v>21</v>
      </c>
      <c r="BD3" s="12">
        <v>5</v>
      </c>
      <c r="BE3" s="12">
        <v>5</v>
      </c>
      <c r="BF3" s="12">
        <v>5</v>
      </c>
      <c r="BG3" s="12">
        <v>5</v>
      </c>
      <c r="BH3" s="12">
        <v>2</v>
      </c>
      <c r="BI3" s="14">
        <f>SUM(BD3:BH3)</f>
        <v>22</v>
      </c>
      <c r="BJ3" s="12">
        <v>2</v>
      </c>
      <c r="BK3" s="12">
        <v>5</v>
      </c>
      <c r="BL3" s="12">
        <v>5</v>
      </c>
      <c r="BM3" s="12">
        <v>5</v>
      </c>
      <c r="BN3" s="12">
        <v>4</v>
      </c>
      <c r="BO3" s="14">
        <f>SUM(BJ3:BN3)</f>
        <v>21</v>
      </c>
      <c r="BP3" s="12">
        <v>1</v>
      </c>
      <c r="BQ3" s="12">
        <v>5</v>
      </c>
      <c r="BR3" s="12">
        <v>5</v>
      </c>
      <c r="BS3" s="12">
        <v>5</v>
      </c>
      <c r="BT3" s="12">
        <v>4</v>
      </c>
      <c r="BU3" s="14">
        <f>SUM(BP3:BT3)</f>
        <v>20</v>
      </c>
      <c r="BV3" s="27"/>
    </row>
    <row r="4" spans="1:74" ht="15" thickBot="1" x14ac:dyDescent="0.35">
      <c r="B4" s="1" t="s">
        <v>158</v>
      </c>
      <c r="C4" s="17">
        <f>C3*COUNTA(#REF!)</f>
        <v>5</v>
      </c>
      <c r="D4" s="17">
        <f>D3*COUNTA(#REF!)</f>
        <v>5</v>
      </c>
      <c r="E4" s="17">
        <f>E3*COUNTA(#REF!)</f>
        <v>5</v>
      </c>
      <c r="F4" s="17">
        <f>F3*COUNTA(#REF!)</f>
        <v>5</v>
      </c>
      <c r="G4" s="17">
        <f>G3*COUNTA(#REF!)</f>
        <v>2</v>
      </c>
      <c r="H4" s="17">
        <f>H3*COUNTA(#REF!)</f>
        <v>22</v>
      </c>
      <c r="I4" s="17">
        <f>I3*COUNTA(#REF!)</f>
        <v>3</v>
      </c>
      <c r="J4" s="17">
        <f>J3*COUNTA(#REF!)</f>
        <v>5</v>
      </c>
      <c r="K4" s="17">
        <f>K3*COUNTA(#REF!)</f>
        <v>5</v>
      </c>
      <c r="L4" s="17">
        <f>L3*COUNTA(#REF!)</f>
        <v>5</v>
      </c>
      <c r="M4" s="17">
        <f>M3*COUNTA(#REF!)</f>
        <v>2</v>
      </c>
      <c r="N4" s="17">
        <f>N3*COUNTA(#REF!)</f>
        <v>20</v>
      </c>
      <c r="O4" s="17">
        <f>O3*COUNTA(#REF!)</f>
        <v>3</v>
      </c>
      <c r="P4" s="17">
        <f>P3*COUNTA(#REF!)</f>
        <v>5</v>
      </c>
      <c r="Q4" s="17">
        <f>Q3*COUNTA(#REF!)</f>
        <v>5</v>
      </c>
      <c r="R4" s="17">
        <f>R3*COUNTA(#REF!)</f>
        <v>5</v>
      </c>
      <c r="S4" s="17">
        <f>S3*COUNTA(#REF!)</f>
        <v>5</v>
      </c>
      <c r="T4" s="17">
        <f>T3*COUNTA(#REF!)</f>
        <v>23</v>
      </c>
      <c r="U4" s="17">
        <f>U3*COUNTA(#REF!)</f>
        <v>5</v>
      </c>
      <c r="V4" s="17">
        <f>V3*COUNTA(#REF!)</f>
        <v>5</v>
      </c>
      <c r="W4" s="17">
        <f>W3*COUNTA(#REF!)</f>
        <v>4</v>
      </c>
      <c r="X4" s="17">
        <f>X3*COUNTA(#REF!)</f>
        <v>5</v>
      </c>
      <c r="Y4" s="17">
        <f>Y3*COUNTA(#REF!)</f>
        <v>19</v>
      </c>
      <c r="Z4" s="17">
        <f>Z3*COUNTA(#REF!)</f>
        <v>4</v>
      </c>
      <c r="AA4" s="17">
        <f>AA3*COUNTA(#REF!)</f>
        <v>4</v>
      </c>
      <c r="AB4" s="17">
        <f>AB3*COUNTA(#REF!)</f>
        <v>5</v>
      </c>
      <c r="AC4" s="17">
        <f>AC3*COUNTA(#REF!)</f>
        <v>3</v>
      </c>
      <c r="AD4" s="17">
        <f>AD3*COUNTA(#REF!)</f>
        <v>3</v>
      </c>
      <c r="AE4" s="17">
        <f>AE3*COUNTA(#REF!)</f>
        <v>19</v>
      </c>
      <c r="AF4" s="17">
        <f>AF3*COUNTA(#REF!)</f>
        <v>2</v>
      </c>
      <c r="AG4" s="17">
        <f>AG3*COUNTA(#REF!)</f>
        <v>4</v>
      </c>
      <c r="AH4" s="17">
        <f>AH3*COUNTA(#REF!)</f>
        <v>5</v>
      </c>
      <c r="AI4" s="17">
        <f>AI3*COUNTA(#REF!)</f>
        <v>5</v>
      </c>
      <c r="AJ4" s="17">
        <f>AJ3*COUNTA(#REF!)</f>
        <v>5</v>
      </c>
      <c r="AK4" s="17">
        <f>AK3*COUNTA(#REF!)</f>
        <v>21</v>
      </c>
      <c r="AL4" s="17">
        <f>AL3*COUNTA(#REF!)</f>
        <v>5</v>
      </c>
      <c r="AM4" s="17">
        <f>AM3*COUNTA(#REF!)</f>
        <v>4</v>
      </c>
      <c r="AN4" s="17">
        <f>AN3*COUNTA(#REF!)</f>
        <v>5</v>
      </c>
      <c r="AO4" s="17">
        <f>AO3*COUNTA(#REF!)</f>
        <v>5</v>
      </c>
      <c r="AP4" s="17">
        <f>AP3*COUNTA(#REF!)</f>
        <v>1</v>
      </c>
      <c r="AQ4" s="17">
        <f>AQ3*COUNTA(#REF!)</f>
        <v>20</v>
      </c>
      <c r="AR4" s="17">
        <f>AR3*COUNTA(#REF!)</f>
        <v>4</v>
      </c>
      <c r="AS4" s="17">
        <f>AS3*COUNTA(#REF!)</f>
        <v>5</v>
      </c>
      <c r="AT4" s="17">
        <f>AT3*COUNTA(#REF!)</f>
        <v>4</v>
      </c>
      <c r="AU4" s="17">
        <f>AU3*COUNTA(#REF!)</f>
        <v>5</v>
      </c>
      <c r="AV4" s="17">
        <f>AV3*COUNTA(#REF!)</f>
        <v>4</v>
      </c>
      <c r="AW4" s="17">
        <f>AW3*COUNTA(#REF!)</f>
        <v>22</v>
      </c>
      <c r="AX4" s="17">
        <f>AX3*COUNTA(#REF!)</f>
        <v>1</v>
      </c>
      <c r="AY4" s="17">
        <f>AY3*COUNTA(#REF!)</f>
        <v>5</v>
      </c>
      <c r="AZ4" s="17">
        <f>AZ3*COUNTA(#REF!)</f>
        <v>5</v>
      </c>
      <c r="BA4" s="17">
        <f>BA3*COUNTA(#REF!)</f>
        <v>5</v>
      </c>
      <c r="BB4" s="17">
        <f>BB3*COUNTA(#REF!)</f>
        <v>5</v>
      </c>
      <c r="BC4" s="17">
        <f>BC3*COUNTA(#REF!)</f>
        <v>21</v>
      </c>
      <c r="BD4" s="17">
        <f>BD3*COUNTA(#REF!)</f>
        <v>5</v>
      </c>
      <c r="BE4" s="17">
        <f>BE3*COUNTA(#REF!)</f>
        <v>5</v>
      </c>
      <c r="BF4" s="17">
        <f>BF3*COUNTA(#REF!)</f>
        <v>5</v>
      </c>
      <c r="BG4" s="17">
        <f>BG3*COUNTA(#REF!)</f>
        <v>5</v>
      </c>
      <c r="BH4" s="17">
        <f>BH3*COUNTA(#REF!)</f>
        <v>2</v>
      </c>
      <c r="BI4" s="17">
        <f>BI3*COUNTA(#REF!)</f>
        <v>22</v>
      </c>
      <c r="BJ4" s="17">
        <f>BJ3*COUNTA(#REF!)</f>
        <v>2</v>
      </c>
      <c r="BK4" s="17">
        <f>BK3*COUNTA(#REF!)</f>
        <v>5</v>
      </c>
      <c r="BL4" s="17">
        <f>BL3*COUNTA(#REF!)</f>
        <v>5</v>
      </c>
      <c r="BM4" s="17">
        <f>BM3*COUNTA(#REF!)</f>
        <v>5</v>
      </c>
      <c r="BN4" s="17">
        <f>BN3*COUNTA(#REF!)</f>
        <v>4</v>
      </c>
      <c r="BO4" s="17">
        <f>BO3*COUNTA(#REF!)</f>
        <v>21</v>
      </c>
      <c r="BP4" s="17">
        <f>BP3*COUNTA(#REF!)</f>
        <v>1</v>
      </c>
      <c r="BQ4" s="17">
        <f>BQ3*COUNTA(#REF!)</f>
        <v>5</v>
      </c>
      <c r="BR4" s="17">
        <f>BR3*COUNTA(#REF!)</f>
        <v>5</v>
      </c>
      <c r="BS4" s="17">
        <f>BS3*COUNTA(#REF!)</f>
        <v>5</v>
      </c>
      <c r="BT4" s="17">
        <f>BT3*COUNTA(#REF!)</f>
        <v>4</v>
      </c>
      <c r="BU4" s="17">
        <f>BU3*COUNTA(#REF!)</f>
        <v>20</v>
      </c>
      <c r="BV4" s="17"/>
    </row>
    <row r="5" spans="1:74" ht="15" thickTop="1" x14ac:dyDescent="0.3">
      <c r="B5" s="19" t="s">
        <v>159</v>
      </c>
      <c r="C5" s="23" t="e">
        <f>SUBTOTAL(109,#REF!)</f>
        <v>#REF!</v>
      </c>
      <c r="D5" s="23" t="e">
        <f>SUBTOTAL(109,#REF!)</f>
        <v>#REF!</v>
      </c>
      <c r="E5" s="23" t="e">
        <f>SUBTOTAL(109,#REF!)</f>
        <v>#REF!</v>
      </c>
      <c r="F5" s="23" t="e">
        <f>SUBTOTAL(109,#REF!)</f>
        <v>#REF!</v>
      </c>
      <c r="G5" s="23" t="e">
        <f>SUBTOTAL(109,#REF!)</f>
        <v>#REF!</v>
      </c>
      <c r="H5" s="23" t="e">
        <f>SUBTOTAL(109,#REF!)</f>
        <v>#REF!</v>
      </c>
      <c r="I5" s="23" t="e">
        <f>SUBTOTAL(109,#REF!)</f>
        <v>#REF!</v>
      </c>
      <c r="J5" s="23" t="e">
        <f>SUBTOTAL(109,#REF!)</f>
        <v>#REF!</v>
      </c>
      <c r="K5" s="23" t="e">
        <f>SUBTOTAL(109,#REF!)</f>
        <v>#REF!</v>
      </c>
      <c r="L5" s="23" t="e">
        <f>SUBTOTAL(109,#REF!)</f>
        <v>#REF!</v>
      </c>
      <c r="M5" s="23" t="e">
        <f>SUBTOTAL(109,#REF!)</f>
        <v>#REF!</v>
      </c>
      <c r="N5" s="23" t="e">
        <f>SUBTOTAL(109,#REF!)</f>
        <v>#REF!</v>
      </c>
      <c r="O5" s="23" t="e">
        <f>SUBTOTAL(109,#REF!)</f>
        <v>#REF!</v>
      </c>
      <c r="P5" s="23" t="e">
        <f>SUBTOTAL(109,#REF!)</f>
        <v>#REF!</v>
      </c>
      <c r="Q5" s="23" t="e">
        <f>SUBTOTAL(109,#REF!)</f>
        <v>#REF!</v>
      </c>
      <c r="R5" s="23" t="e">
        <f>SUBTOTAL(109,#REF!)</f>
        <v>#REF!</v>
      </c>
      <c r="S5" s="23" t="e">
        <f>SUBTOTAL(109,#REF!)</f>
        <v>#REF!</v>
      </c>
      <c r="T5" s="23" t="e">
        <f>SUBTOTAL(109,#REF!)</f>
        <v>#REF!</v>
      </c>
      <c r="U5" s="23" t="e">
        <f>SUBTOTAL(109,#REF!)</f>
        <v>#REF!</v>
      </c>
      <c r="V5" s="23" t="e">
        <f>SUBTOTAL(109,#REF!)</f>
        <v>#REF!</v>
      </c>
      <c r="W5" s="23" t="e">
        <f>SUBTOTAL(109,#REF!)</f>
        <v>#REF!</v>
      </c>
      <c r="X5" s="23" t="e">
        <f>SUBTOTAL(109,#REF!)</f>
        <v>#REF!</v>
      </c>
      <c r="Y5" s="23" t="e">
        <f>SUBTOTAL(109,#REF!)</f>
        <v>#REF!</v>
      </c>
      <c r="Z5" s="23" t="e">
        <f>SUBTOTAL(109,#REF!)</f>
        <v>#REF!</v>
      </c>
      <c r="AA5" s="23" t="e">
        <f>SUBTOTAL(109,#REF!)</f>
        <v>#REF!</v>
      </c>
      <c r="AB5" s="23" t="e">
        <f>SUBTOTAL(109,#REF!)</f>
        <v>#REF!</v>
      </c>
      <c r="AC5" s="23" t="e">
        <f>SUBTOTAL(109,#REF!)</f>
        <v>#REF!</v>
      </c>
      <c r="AD5" s="23" t="e">
        <f>SUBTOTAL(109,#REF!)</f>
        <v>#REF!</v>
      </c>
      <c r="AE5" s="23" t="e">
        <f>SUBTOTAL(109,#REF!)</f>
        <v>#REF!</v>
      </c>
      <c r="AF5" s="23" t="e">
        <f>SUBTOTAL(109,#REF!)</f>
        <v>#REF!</v>
      </c>
      <c r="AG5" s="23" t="e">
        <f>SUBTOTAL(109,#REF!)</f>
        <v>#REF!</v>
      </c>
      <c r="AH5" s="23" t="e">
        <f>SUBTOTAL(109,#REF!)</f>
        <v>#REF!</v>
      </c>
      <c r="AI5" s="23" t="e">
        <f>SUBTOTAL(109,#REF!)</f>
        <v>#REF!</v>
      </c>
      <c r="AJ5" s="23" t="e">
        <f>SUBTOTAL(109,#REF!)</f>
        <v>#REF!</v>
      </c>
      <c r="AK5" s="23" t="e">
        <f>SUBTOTAL(109,#REF!)</f>
        <v>#REF!</v>
      </c>
      <c r="AL5" s="23" t="e">
        <f>SUBTOTAL(109,#REF!)</f>
        <v>#REF!</v>
      </c>
      <c r="AM5" s="23" t="e">
        <f>SUBTOTAL(109,#REF!)</f>
        <v>#REF!</v>
      </c>
      <c r="AN5" s="23" t="e">
        <f>SUBTOTAL(109,#REF!)</f>
        <v>#REF!</v>
      </c>
      <c r="AO5" s="23" t="e">
        <f>SUBTOTAL(109,#REF!)</f>
        <v>#REF!</v>
      </c>
      <c r="AP5" s="23" t="e">
        <f>SUBTOTAL(109,#REF!)</f>
        <v>#REF!</v>
      </c>
      <c r="AQ5" s="23" t="e">
        <f>SUBTOTAL(109,#REF!)</f>
        <v>#REF!</v>
      </c>
      <c r="AR5" s="23" t="e">
        <f>SUBTOTAL(109,#REF!)</f>
        <v>#REF!</v>
      </c>
      <c r="AS5" s="23" t="e">
        <f>SUBTOTAL(109,#REF!)</f>
        <v>#REF!</v>
      </c>
      <c r="AT5" s="23" t="e">
        <f>SUBTOTAL(109,#REF!)</f>
        <v>#REF!</v>
      </c>
      <c r="AU5" s="23" t="e">
        <f>SUBTOTAL(109,#REF!)</f>
        <v>#REF!</v>
      </c>
      <c r="AV5" s="23" t="e">
        <f>SUBTOTAL(109,#REF!)</f>
        <v>#REF!</v>
      </c>
      <c r="AW5" s="23" t="e">
        <f>SUBTOTAL(109,#REF!)</f>
        <v>#REF!</v>
      </c>
      <c r="AX5" s="23" t="e">
        <f>SUBTOTAL(109,#REF!)</f>
        <v>#REF!</v>
      </c>
      <c r="AY5" s="23" t="e">
        <f>SUBTOTAL(109,#REF!)</f>
        <v>#REF!</v>
      </c>
      <c r="AZ5" s="23" t="e">
        <f>SUBTOTAL(109,#REF!)</f>
        <v>#REF!</v>
      </c>
      <c r="BA5" s="23" t="e">
        <f>SUBTOTAL(109,#REF!)</f>
        <v>#REF!</v>
      </c>
      <c r="BB5" s="23" t="e">
        <f>SUBTOTAL(109,#REF!)</f>
        <v>#REF!</v>
      </c>
      <c r="BC5" s="23" t="e">
        <f>SUBTOTAL(109,#REF!)</f>
        <v>#REF!</v>
      </c>
      <c r="BD5" s="23" t="e">
        <f>SUBTOTAL(109,#REF!)</f>
        <v>#REF!</v>
      </c>
      <c r="BE5" s="23" t="e">
        <f>SUBTOTAL(109,#REF!)</f>
        <v>#REF!</v>
      </c>
      <c r="BF5" s="23" t="e">
        <f>SUBTOTAL(109,#REF!)</f>
        <v>#REF!</v>
      </c>
      <c r="BG5" s="23" t="e">
        <f>SUBTOTAL(109,#REF!)</f>
        <v>#REF!</v>
      </c>
      <c r="BH5" s="23" t="e">
        <f>SUBTOTAL(109,#REF!)</f>
        <v>#REF!</v>
      </c>
      <c r="BI5" s="23" t="e">
        <f>SUBTOTAL(109,#REF!)</f>
        <v>#REF!</v>
      </c>
      <c r="BJ5" s="23" t="e">
        <f>SUBTOTAL(109,#REF!)</f>
        <v>#REF!</v>
      </c>
      <c r="BK5" s="23" t="e">
        <f>SUBTOTAL(109,#REF!)</f>
        <v>#REF!</v>
      </c>
      <c r="BL5" s="23" t="e">
        <f>SUBTOTAL(109,#REF!)</f>
        <v>#REF!</v>
      </c>
      <c r="BM5" s="23" t="e">
        <f>SUBTOTAL(109,#REF!)</f>
        <v>#REF!</v>
      </c>
      <c r="BN5" s="23" t="e">
        <f>SUBTOTAL(109,#REF!)</f>
        <v>#REF!</v>
      </c>
      <c r="BO5" s="23" t="e">
        <f>SUBTOTAL(109,#REF!)</f>
        <v>#REF!</v>
      </c>
      <c r="BP5" s="23" t="e">
        <f>SUBTOTAL(109,#REF!)</f>
        <v>#REF!</v>
      </c>
      <c r="BQ5" s="23" t="e">
        <f>SUBTOTAL(109,#REF!)</f>
        <v>#REF!</v>
      </c>
      <c r="BR5" s="23" t="e">
        <f>SUBTOTAL(109,#REF!)</f>
        <v>#REF!</v>
      </c>
      <c r="BS5" s="23" t="e">
        <f>SUBTOTAL(109,#REF!)</f>
        <v>#REF!</v>
      </c>
      <c r="BT5" s="23" t="e">
        <f>SUBTOTAL(109,#REF!)</f>
        <v>#REF!</v>
      </c>
      <c r="BU5" s="23" t="e">
        <f>SUBTOTAL(109,#REF!)</f>
        <v>#REF!</v>
      </c>
      <c r="BV5" s="24"/>
    </row>
    <row r="9" spans="1:74" x14ac:dyDescent="0.3">
      <c r="B9" s="17" t="s">
        <v>252</v>
      </c>
      <c r="C9" s="16">
        <v>3</v>
      </c>
      <c r="D9" s="16">
        <v>4</v>
      </c>
      <c r="E9" s="16">
        <v>3</v>
      </c>
      <c r="F9" s="16">
        <v>4</v>
      </c>
      <c r="G9" s="16">
        <v>3</v>
      </c>
      <c r="H9" s="18">
        <v>3.4</v>
      </c>
      <c r="I9" s="16">
        <v>3</v>
      </c>
      <c r="J9" s="16">
        <v>4</v>
      </c>
      <c r="K9" s="16">
        <v>3</v>
      </c>
      <c r="L9" s="16">
        <v>3</v>
      </c>
      <c r="M9" s="16">
        <v>4</v>
      </c>
      <c r="N9" s="18">
        <v>3.4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8">
        <v>0</v>
      </c>
      <c r="U9" s="16">
        <v>0</v>
      </c>
      <c r="V9" s="16">
        <v>0</v>
      </c>
      <c r="W9" s="16">
        <v>0</v>
      </c>
      <c r="X9" s="16">
        <v>0</v>
      </c>
      <c r="Y9" s="18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8">
        <v>0</v>
      </c>
      <c r="AF9" s="16">
        <v>0</v>
      </c>
      <c r="AG9" s="16">
        <v>0</v>
      </c>
      <c r="AH9" s="16">
        <v>0</v>
      </c>
      <c r="AI9" s="16">
        <v>0</v>
      </c>
      <c r="AJ9" s="16">
        <v>0</v>
      </c>
      <c r="AK9" s="18">
        <v>0</v>
      </c>
      <c r="AL9" s="16">
        <v>0</v>
      </c>
      <c r="AM9" s="16">
        <v>0</v>
      </c>
      <c r="AN9" s="16">
        <v>0</v>
      </c>
      <c r="AO9" s="16">
        <v>0</v>
      </c>
      <c r="AP9" s="16">
        <v>0</v>
      </c>
      <c r="AQ9" s="18">
        <v>0</v>
      </c>
      <c r="AR9" s="16">
        <v>0</v>
      </c>
      <c r="AS9" s="16">
        <v>0</v>
      </c>
      <c r="AT9" s="16">
        <v>0</v>
      </c>
      <c r="AU9" s="16">
        <v>0</v>
      </c>
      <c r="AV9" s="16">
        <v>0</v>
      </c>
      <c r="AW9" s="18">
        <v>0</v>
      </c>
      <c r="AX9" s="16">
        <v>0</v>
      </c>
      <c r="AY9" s="16">
        <v>0</v>
      </c>
      <c r="AZ9" s="16">
        <v>0</v>
      </c>
      <c r="BA9" s="16">
        <v>0</v>
      </c>
      <c r="BB9" s="16">
        <v>0</v>
      </c>
      <c r="BC9" s="18">
        <v>0</v>
      </c>
      <c r="BD9" s="16">
        <v>0</v>
      </c>
      <c r="BE9" s="16">
        <v>0</v>
      </c>
      <c r="BF9" s="16">
        <v>0</v>
      </c>
      <c r="BG9" s="16">
        <v>0</v>
      </c>
      <c r="BH9" s="16">
        <v>0</v>
      </c>
      <c r="BI9" s="18">
        <v>0</v>
      </c>
      <c r="BJ9" s="16">
        <v>0</v>
      </c>
      <c r="BK9" s="16">
        <v>0</v>
      </c>
      <c r="BL9" s="16">
        <v>0</v>
      </c>
      <c r="BM9" s="16">
        <v>0</v>
      </c>
      <c r="BN9" s="16">
        <v>0</v>
      </c>
      <c r="BO9" s="18">
        <v>0</v>
      </c>
      <c r="BP9" s="16">
        <v>0</v>
      </c>
      <c r="BQ9" s="16">
        <v>0</v>
      </c>
      <c r="BR9" s="16">
        <v>0</v>
      </c>
      <c r="BS9" s="16">
        <v>0</v>
      </c>
      <c r="BT9" s="16">
        <v>0</v>
      </c>
      <c r="BU9" s="18">
        <v>0</v>
      </c>
    </row>
    <row r="11" spans="1:74" x14ac:dyDescent="0.3">
      <c r="C11" s="28"/>
      <c r="D11" s="28"/>
      <c r="E11" s="28"/>
      <c r="F11" s="28"/>
      <c r="G11" s="28"/>
      <c r="H11" s="20"/>
      <c r="I11" s="28"/>
      <c r="J11" s="28"/>
      <c r="K11" s="28"/>
      <c r="L11" s="28"/>
      <c r="M11" s="28"/>
      <c r="N11" s="20"/>
      <c r="O11" s="28"/>
      <c r="P11" s="28"/>
      <c r="Q11" s="28"/>
      <c r="R11" s="28"/>
      <c r="S11" s="28"/>
      <c r="T11" s="20"/>
      <c r="U11" s="21"/>
      <c r="V11" s="21"/>
      <c r="W11" s="21"/>
      <c r="X11" s="21"/>
      <c r="Y11" s="20"/>
      <c r="Z11" s="21"/>
      <c r="AA11" s="21"/>
      <c r="AB11" s="21"/>
      <c r="AC11" s="21"/>
      <c r="AD11" s="21"/>
      <c r="AE11" s="20"/>
      <c r="AF11" s="21"/>
      <c r="AG11" s="21"/>
      <c r="AH11" s="21"/>
      <c r="AI11" s="21"/>
      <c r="AJ11" s="21"/>
      <c r="AK11" s="20"/>
      <c r="AL11" s="21"/>
      <c r="AM11" s="21"/>
      <c r="AN11" s="21"/>
      <c r="AO11" s="21"/>
      <c r="AP11" s="21"/>
      <c r="AQ11" s="20"/>
      <c r="AR11" s="21"/>
      <c r="AS11" s="21"/>
      <c r="AT11" s="21"/>
      <c r="AU11" s="21"/>
      <c r="AV11" s="21"/>
      <c r="AW11" s="20"/>
      <c r="AX11" s="21"/>
      <c r="AY11" s="21"/>
      <c r="AZ11" s="21"/>
      <c r="BA11" s="21"/>
      <c r="BB11" s="21"/>
      <c r="BC11" s="20"/>
      <c r="BD11" s="21"/>
      <c r="BE11" s="21"/>
      <c r="BF11" s="21"/>
      <c r="BG11" s="21"/>
      <c r="BH11" s="21"/>
      <c r="BI11" s="20"/>
      <c r="BJ11" s="21"/>
      <c r="BK11" s="21"/>
      <c r="BL11" s="21"/>
      <c r="BM11" s="21"/>
      <c r="BN11" s="21"/>
      <c r="BO11" s="20"/>
      <c r="BP11" s="21"/>
      <c r="BQ11" s="21"/>
      <c r="BR11" s="21"/>
      <c r="BS11" s="21"/>
      <c r="BT11" s="21"/>
      <c r="BU11" s="20"/>
    </row>
    <row r="12" spans="1:74" x14ac:dyDescent="0.3">
      <c r="C12" s="28"/>
      <c r="D12" s="28"/>
      <c r="E12" s="28"/>
      <c r="F12" s="28"/>
      <c r="G12" s="28"/>
      <c r="H12" s="20"/>
      <c r="I12" s="28"/>
      <c r="J12" s="28"/>
      <c r="K12" s="28"/>
      <c r="L12" s="28"/>
      <c r="M12" s="28"/>
      <c r="N12" s="20"/>
      <c r="O12" s="28"/>
      <c r="P12" s="28"/>
      <c r="Q12" s="28"/>
      <c r="R12" s="28"/>
      <c r="S12" s="28"/>
      <c r="T12" s="20"/>
      <c r="U12" s="21"/>
      <c r="V12" s="21"/>
      <c r="W12" s="21"/>
      <c r="X12" s="21"/>
      <c r="Y12" s="20"/>
      <c r="Z12" s="21"/>
      <c r="AA12" s="21"/>
      <c r="AB12" s="21"/>
      <c r="AC12" s="21"/>
      <c r="AD12" s="21"/>
      <c r="AE12" s="20"/>
      <c r="AF12" s="21"/>
      <c r="AG12" s="21"/>
      <c r="AH12" s="21"/>
      <c r="AI12" s="21"/>
      <c r="AJ12" s="21"/>
      <c r="AK12" s="20"/>
      <c r="AL12" s="21"/>
      <c r="AM12" s="21"/>
      <c r="AN12" s="21"/>
      <c r="AO12" s="21"/>
      <c r="AP12" s="21"/>
      <c r="AQ12" s="20"/>
      <c r="AR12" s="21"/>
      <c r="AS12" s="21"/>
      <c r="AT12" s="21"/>
      <c r="AU12" s="21"/>
      <c r="AV12" s="21"/>
      <c r="AW12" s="20"/>
      <c r="AX12" s="21"/>
      <c r="AY12" s="21"/>
      <c r="AZ12" s="21"/>
      <c r="BA12" s="21"/>
      <c r="BB12" s="21"/>
      <c r="BC12" s="20"/>
      <c r="BD12" s="21"/>
      <c r="BE12" s="21"/>
      <c r="BF12" s="21"/>
      <c r="BG12" s="21"/>
      <c r="BH12" s="21"/>
      <c r="BI12" s="20"/>
      <c r="BJ12" s="21"/>
      <c r="BK12" s="21"/>
      <c r="BL12" s="21"/>
      <c r="BM12" s="21"/>
      <c r="BN12" s="21"/>
      <c r="BO12" s="20"/>
      <c r="BP12" s="21"/>
      <c r="BQ12" s="21"/>
      <c r="BR12" s="21"/>
      <c r="BS12" s="21"/>
      <c r="BT12" s="21"/>
      <c r="BU12" s="20"/>
    </row>
    <row r="13" spans="1:74" x14ac:dyDescent="0.3">
      <c r="C13" s="28"/>
      <c r="D13" s="28"/>
      <c r="E13" s="28"/>
      <c r="F13" s="28"/>
      <c r="G13" s="28"/>
      <c r="H13" s="20"/>
      <c r="I13" s="28"/>
      <c r="J13" s="28"/>
      <c r="K13" s="28"/>
      <c r="L13" s="28"/>
      <c r="M13" s="28"/>
      <c r="N13" s="20"/>
      <c r="O13" s="28"/>
      <c r="P13" s="28"/>
      <c r="Q13" s="28"/>
      <c r="R13" s="28"/>
      <c r="S13" s="28"/>
      <c r="T13" s="20"/>
      <c r="U13" s="21"/>
      <c r="V13" s="21"/>
      <c r="W13" s="21"/>
      <c r="X13" s="21"/>
      <c r="Y13" s="20"/>
      <c r="Z13" s="21"/>
      <c r="AA13" s="21"/>
      <c r="AB13" s="21"/>
      <c r="AC13" s="21"/>
      <c r="AD13" s="21"/>
      <c r="AE13" s="20"/>
      <c r="AF13" s="21"/>
      <c r="AG13" s="21"/>
      <c r="AH13" s="21"/>
      <c r="AI13" s="21"/>
      <c r="AJ13" s="21"/>
      <c r="AK13" s="20"/>
      <c r="AL13" s="21"/>
      <c r="AM13" s="21"/>
      <c r="AN13" s="21"/>
      <c r="AO13" s="21"/>
      <c r="AP13" s="21"/>
      <c r="AQ13" s="20"/>
      <c r="AR13" s="21"/>
      <c r="AS13" s="21"/>
      <c r="AT13" s="21"/>
      <c r="AU13" s="21"/>
      <c r="AV13" s="21"/>
      <c r="AW13" s="20"/>
      <c r="AX13" s="21"/>
      <c r="AY13" s="21"/>
      <c r="AZ13" s="21"/>
      <c r="BA13" s="21"/>
      <c r="BB13" s="21"/>
      <c r="BC13" s="20"/>
      <c r="BD13" s="21"/>
      <c r="BE13" s="21"/>
      <c r="BF13" s="21"/>
      <c r="BG13" s="21"/>
      <c r="BH13" s="21"/>
      <c r="BI13" s="20"/>
      <c r="BJ13" s="21"/>
      <c r="BK13" s="21"/>
      <c r="BL13" s="21"/>
      <c r="BM13" s="21"/>
      <c r="BN13" s="21"/>
      <c r="BO13" s="20"/>
      <c r="BP13" s="21"/>
      <c r="BQ13" s="21"/>
      <c r="BR13" s="21"/>
      <c r="BS13" s="21"/>
      <c r="BT13" s="21"/>
      <c r="BU13" s="20"/>
    </row>
    <row r="14" spans="1:74" x14ac:dyDescent="0.3">
      <c r="C14" s="28"/>
      <c r="D14" s="28"/>
      <c r="E14" s="28"/>
      <c r="F14" s="28"/>
      <c r="G14" s="28"/>
      <c r="H14" s="20"/>
      <c r="I14" s="28"/>
      <c r="J14" s="28"/>
      <c r="K14" s="28"/>
      <c r="L14" s="28"/>
      <c r="M14" s="28"/>
      <c r="N14" s="20"/>
      <c r="O14" s="28"/>
      <c r="P14" s="28"/>
      <c r="Q14" s="28"/>
      <c r="R14" s="28"/>
      <c r="S14" s="28"/>
      <c r="T14" s="20"/>
      <c r="U14" s="21"/>
      <c r="V14" s="21"/>
      <c r="W14" s="21"/>
      <c r="X14" s="21"/>
      <c r="Y14" s="20"/>
      <c r="Z14" s="21"/>
      <c r="AA14" s="21"/>
      <c r="AB14" s="21"/>
      <c r="AC14" s="21"/>
      <c r="AD14" s="21"/>
      <c r="AE14" s="20"/>
      <c r="AF14" s="21"/>
      <c r="AG14" s="21"/>
      <c r="AH14" s="21"/>
      <c r="AI14" s="21"/>
      <c r="AJ14" s="21"/>
      <c r="AK14" s="20"/>
      <c r="AL14" s="21"/>
      <c r="AM14" s="21"/>
      <c r="AN14" s="21"/>
      <c r="AO14" s="21"/>
      <c r="AP14" s="21"/>
      <c r="AQ14" s="20"/>
      <c r="AR14" s="21"/>
      <c r="AS14" s="21"/>
      <c r="AT14" s="21"/>
      <c r="AU14" s="21"/>
      <c r="AV14" s="21"/>
      <c r="AW14" s="20"/>
      <c r="AX14" s="21"/>
      <c r="AY14" s="21"/>
      <c r="AZ14" s="21"/>
      <c r="BA14" s="21"/>
      <c r="BB14" s="21"/>
      <c r="BC14" s="20"/>
      <c r="BD14" s="21"/>
      <c r="BE14" s="21"/>
      <c r="BF14" s="21"/>
      <c r="BG14" s="21"/>
      <c r="BH14" s="21"/>
      <c r="BI14" s="20"/>
      <c r="BJ14" s="21"/>
      <c r="BK14" s="21"/>
      <c r="BL14" s="21"/>
      <c r="BM14" s="21"/>
      <c r="BN14" s="21"/>
      <c r="BO14" s="20"/>
      <c r="BP14" s="21"/>
      <c r="BQ14" s="21"/>
      <c r="BR14" s="21"/>
      <c r="BS14" s="21"/>
      <c r="BT14" s="21"/>
      <c r="BU14" s="20"/>
    </row>
    <row r="15" spans="1:74" x14ac:dyDescent="0.3">
      <c r="C15" s="28"/>
      <c r="D15" s="28"/>
      <c r="E15" s="28"/>
      <c r="F15" s="28"/>
      <c r="G15" s="28"/>
      <c r="H15" s="20"/>
      <c r="I15" s="28"/>
      <c r="J15" s="28"/>
      <c r="K15" s="28"/>
      <c r="L15" s="28"/>
      <c r="M15" s="28"/>
      <c r="N15" s="20"/>
      <c r="O15" s="21"/>
      <c r="P15" s="21"/>
      <c r="Q15" s="21"/>
      <c r="R15" s="28"/>
      <c r="S15" s="28"/>
      <c r="T15" s="20"/>
      <c r="U15" s="28"/>
      <c r="V15" s="28"/>
      <c r="W15" s="28"/>
      <c r="X15" s="21"/>
      <c r="Y15" s="20"/>
      <c r="Z15" s="21"/>
      <c r="AA15" s="21"/>
      <c r="AB15" s="21"/>
      <c r="AC15" s="21"/>
      <c r="AD15" s="21"/>
      <c r="AE15" s="20"/>
      <c r="AF15" s="21"/>
      <c r="AG15" s="21"/>
      <c r="AH15" s="21"/>
      <c r="AI15" s="21"/>
      <c r="AJ15" s="21"/>
      <c r="AK15" s="20"/>
      <c r="AL15" s="21"/>
      <c r="AM15" s="21"/>
      <c r="AN15" s="21"/>
      <c r="AO15" s="21"/>
      <c r="AP15" s="21"/>
      <c r="AQ15" s="20"/>
      <c r="AR15" s="21"/>
      <c r="AS15" s="21"/>
      <c r="AT15" s="21"/>
      <c r="AU15" s="21"/>
      <c r="AV15" s="21"/>
      <c r="AW15" s="20"/>
      <c r="AX15" s="21"/>
      <c r="AY15" s="21"/>
      <c r="AZ15" s="21"/>
      <c r="BA15" s="21"/>
      <c r="BB15" s="21"/>
      <c r="BC15" s="20"/>
      <c r="BD15" s="21"/>
      <c r="BE15" s="21"/>
      <c r="BF15" s="21"/>
      <c r="BG15" s="21"/>
      <c r="BH15" s="21"/>
      <c r="BI15" s="20"/>
      <c r="BJ15" s="21"/>
      <c r="BK15" s="21"/>
      <c r="BL15" s="21"/>
      <c r="BM15" s="21"/>
      <c r="BN15" s="21"/>
      <c r="BO15" s="20"/>
      <c r="BP15" s="21"/>
      <c r="BQ15" s="21"/>
      <c r="BR15" s="21"/>
      <c r="BS15" s="21"/>
      <c r="BT15" s="21"/>
      <c r="BU15" s="20"/>
    </row>
    <row r="16" spans="1:74" x14ac:dyDescent="0.3">
      <c r="C16" s="28"/>
      <c r="D16" s="28"/>
      <c r="E16" s="28"/>
      <c r="F16" s="28"/>
      <c r="G16" s="28"/>
      <c r="H16" s="20"/>
      <c r="I16" s="28"/>
      <c r="J16" s="28"/>
      <c r="K16" s="28"/>
      <c r="L16" s="28"/>
      <c r="M16" s="28"/>
      <c r="N16" s="20"/>
      <c r="O16" s="28"/>
      <c r="P16" s="28"/>
      <c r="Q16" s="28"/>
      <c r="R16" s="28"/>
      <c r="S16" s="28"/>
      <c r="T16" s="20"/>
      <c r="U16" s="21"/>
      <c r="V16" s="21"/>
      <c r="W16" s="21"/>
      <c r="X16" s="21"/>
      <c r="Y16" s="20"/>
      <c r="Z16" s="21"/>
      <c r="AA16" s="21"/>
      <c r="AB16" s="21"/>
      <c r="AC16" s="21"/>
      <c r="AD16" s="21"/>
      <c r="AE16" s="20"/>
      <c r="AF16" s="21"/>
      <c r="AG16" s="21"/>
      <c r="AH16" s="21"/>
      <c r="AI16" s="21"/>
      <c r="AJ16" s="21"/>
      <c r="AK16" s="20"/>
      <c r="AL16" s="21"/>
      <c r="AM16" s="21"/>
      <c r="AN16" s="21"/>
      <c r="AO16" s="21"/>
      <c r="AP16" s="21"/>
      <c r="AQ16" s="20"/>
      <c r="AR16" s="21"/>
      <c r="AS16" s="21"/>
      <c r="AT16" s="21"/>
      <c r="AU16" s="21"/>
      <c r="AV16" s="21"/>
      <c r="AW16" s="20"/>
      <c r="AX16" s="21"/>
      <c r="AY16" s="21"/>
      <c r="AZ16" s="21"/>
      <c r="BA16" s="21"/>
      <c r="BB16" s="21"/>
      <c r="BC16" s="20"/>
      <c r="BD16" s="21"/>
      <c r="BE16" s="21"/>
      <c r="BF16" s="21"/>
      <c r="BG16" s="21"/>
      <c r="BH16" s="21"/>
      <c r="BI16" s="20"/>
      <c r="BJ16" s="21"/>
      <c r="BK16" s="21"/>
      <c r="BL16" s="21"/>
      <c r="BM16" s="21"/>
      <c r="BN16" s="21"/>
      <c r="BO16" s="20"/>
      <c r="BP16" s="21"/>
      <c r="BQ16" s="21"/>
      <c r="BR16" s="21"/>
      <c r="BS16" s="21"/>
      <c r="BT16" s="21"/>
      <c r="BU16" s="20"/>
    </row>
    <row r="17" spans="3:73" x14ac:dyDescent="0.3">
      <c r="C17" s="28"/>
      <c r="D17" s="28"/>
      <c r="E17" s="28"/>
      <c r="F17" s="28"/>
      <c r="G17" s="28"/>
      <c r="H17" s="20"/>
      <c r="I17" s="28"/>
      <c r="J17" s="28"/>
      <c r="K17" s="28"/>
      <c r="L17" s="28"/>
      <c r="M17" s="28"/>
      <c r="N17" s="20"/>
      <c r="O17" s="28"/>
      <c r="P17" s="28"/>
      <c r="Q17" s="28"/>
      <c r="R17" s="28"/>
      <c r="S17" s="28"/>
      <c r="T17" s="20"/>
      <c r="U17" s="21"/>
      <c r="V17" s="21"/>
      <c r="W17" s="21"/>
      <c r="X17" s="21"/>
      <c r="Y17" s="20"/>
      <c r="Z17" s="21"/>
      <c r="AA17" s="21"/>
      <c r="AB17" s="21"/>
      <c r="AC17" s="21"/>
      <c r="AD17" s="21"/>
      <c r="AE17" s="20"/>
      <c r="AF17" s="21"/>
      <c r="AG17" s="21"/>
      <c r="AH17" s="21"/>
      <c r="AI17" s="21"/>
      <c r="AJ17" s="21"/>
      <c r="AK17" s="20"/>
      <c r="AL17" s="21"/>
      <c r="AM17" s="21"/>
      <c r="AN17" s="21"/>
      <c r="AO17" s="21"/>
      <c r="AP17" s="21"/>
      <c r="AQ17" s="20"/>
      <c r="AR17" s="21"/>
      <c r="AS17" s="21"/>
      <c r="AT17" s="21"/>
      <c r="AU17" s="21"/>
      <c r="AV17" s="21"/>
      <c r="AW17" s="20"/>
      <c r="AX17" s="21"/>
      <c r="AY17" s="21"/>
      <c r="AZ17" s="21"/>
      <c r="BA17" s="21"/>
      <c r="BB17" s="21"/>
      <c r="BC17" s="20"/>
      <c r="BD17" s="21"/>
      <c r="BE17" s="21"/>
      <c r="BF17" s="21"/>
      <c r="BG17" s="21"/>
      <c r="BH17" s="21"/>
      <c r="BI17" s="20"/>
      <c r="BJ17" s="21"/>
      <c r="BK17" s="21"/>
      <c r="BL17" s="21"/>
      <c r="BM17" s="21"/>
      <c r="BN17" s="21"/>
      <c r="BO17" s="20"/>
      <c r="BP17" s="21"/>
      <c r="BQ17" s="21"/>
      <c r="BR17" s="21"/>
      <c r="BS17" s="21"/>
      <c r="BT17" s="21"/>
      <c r="BU17" s="20"/>
    </row>
    <row r="18" spans="3:73" x14ac:dyDescent="0.3">
      <c r="C18" s="28"/>
      <c r="D18" s="28"/>
      <c r="E18" s="28"/>
      <c r="F18" s="28"/>
      <c r="G18" s="28"/>
      <c r="H18" s="20"/>
      <c r="I18" s="28"/>
      <c r="J18" s="28"/>
      <c r="K18" s="28"/>
      <c r="L18" s="28"/>
      <c r="M18" s="28"/>
      <c r="N18" s="20"/>
      <c r="O18" s="28"/>
      <c r="P18" s="28"/>
      <c r="Q18" s="28"/>
      <c r="R18" s="28"/>
      <c r="S18" s="28"/>
      <c r="T18" s="20"/>
      <c r="U18" s="21"/>
      <c r="V18" s="21"/>
      <c r="W18" s="21"/>
      <c r="X18" s="21"/>
      <c r="Y18" s="20"/>
      <c r="Z18" s="21"/>
      <c r="AA18" s="21"/>
      <c r="AB18" s="21"/>
      <c r="AC18" s="21"/>
      <c r="AD18" s="21"/>
      <c r="AE18" s="20"/>
      <c r="AF18" s="21"/>
      <c r="AG18" s="21"/>
      <c r="AH18" s="21"/>
      <c r="AI18" s="21"/>
      <c r="AJ18" s="21"/>
      <c r="AK18" s="20"/>
      <c r="AL18" s="21"/>
      <c r="AM18" s="21"/>
      <c r="AN18" s="21"/>
      <c r="AO18" s="21"/>
      <c r="AP18" s="21"/>
      <c r="AQ18" s="20"/>
      <c r="AR18" s="21"/>
      <c r="AS18" s="21"/>
      <c r="AT18" s="21"/>
      <c r="AU18" s="21"/>
      <c r="AV18" s="21"/>
      <c r="AW18" s="20"/>
      <c r="AX18" s="21"/>
      <c r="AY18" s="21"/>
      <c r="AZ18" s="21"/>
      <c r="BA18" s="21"/>
      <c r="BB18" s="21"/>
      <c r="BC18" s="20"/>
      <c r="BD18" s="21"/>
      <c r="BE18" s="21"/>
      <c r="BF18" s="21"/>
      <c r="BG18" s="21"/>
      <c r="BH18" s="21"/>
      <c r="BI18" s="20"/>
      <c r="BJ18" s="21"/>
      <c r="BK18" s="21"/>
      <c r="BL18" s="21"/>
      <c r="BM18" s="21"/>
      <c r="BN18" s="21"/>
      <c r="BO18" s="20"/>
      <c r="BP18" s="21"/>
      <c r="BQ18" s="21"/>
      <c r="BR18" s="21"/>
      <c r="BS18" s="21"/>
      <c r="BT18" s="21"/>
      <c r="BU18" s="20"/>
    </row>
    <row r="19" spans="3:73" x14ac:dyDescent="0.3"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</row>
  </sheetData>
  <mergeCells count="1">
    <mergeCell ref="A1:A3"/>
  </mergeCells>
  <conditionalFormatting sqref="X14 R14:S14 O11:S13 U11:X13 Y11:BQ17 C11:N17 O15:S17 U15:X17 T11:T17 C18:BQ18 BU11:BU18">
    <cfRule type="cellIs" dxfId="2" priority="5" operator="greaterThan">
      <formula>C$3</formula>
    </cfRule>
  </conditionalFormatting>
  <conditionalFormatting sqref="U14:W14">
    <cfRule type="cellIs" dxfId="1" priority="6" operator="greaterThan">
      <formula>O$3</formula>
    </cfRule>
  </conditionalFormatting>
  <conditionalFormatting sqref="H11:H18 N11:N18 T11:T18 Y11:Y18 AE11:AE18 AK11:AK18 AQ11:AQ18 AW11:AW18 BC11:BC18 BI11:BI18 BO11:BO18 BU11:BU18">
    <cfRule type="expression" dxfId="0" priority="4">
      <formula>OR(C11&gt;C$3,D11&gt;D$3,E11&gt;E$3,F11&gt;F$3,G11&gt;G$3)</formula>
    </cfRule>
  </conditionalFormatting>
  <conditionalFormatting sqref="C9:H9">
    <cfRule type="iconSet" priority="3">
      <iconSet>
        <cfvo type="percent" val="0"/>
        <cfvo type="percent" val="33"/>
        <cfvo type="percent" val="67"/>
      </iconSet>
    </cfRule>
  </conditionalFormatting>
  <conditionalFormatting sqref="F9">
    <cfRule type="iconSet" priority="2">
      <iconSet>
        <cfvo type="percent" val="0"/>
        <cfvo type="num" val="1"/>
        <cfvo type="num" val="3"/>
      </iconSet>
    </cfRule>
  </conditionalFormatting>
  <conditionalFormatting sqref="C9:BU9">
    <cfRule type="iconSet" priority="1">
      <iconSet>
        <cfvo type="percent" val="0"/>
        <cfvo type="num" val="2"/>
        <cfvo type="num" val="3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2</vt:i4>
      </vt:variant>
    </vt:vector>
  </HeadingPairs>
  <TitlesOfParts>
    <vt:vector size="11" baseType="lpstr">
      <vt:lpstr>Accueil</vt:lpstr>
      <vt:lpstr>Ressources</vt:lpstr>
      <vt:lpstr>Conges</vt:lpstr>
      <vt:lpstr>Charge</vt:lpstr>
      <vt:lpstr>Disponibilite</vt:lpstr>
      <vt:lpstr>Recap_Dynamique</vt:lpstr>
      <vt:lpstr>Sephora_UPGRADE</vt:lpstr>
      <vt:lpstr>Sephora_RTLE</vt:lpstr>
      <vt:lpstr>Picard</vt:lpstr>
      <vt:lpstr>Id</vt:lpstr>
      <vt:lpstr>Metier</vt:lpstr>
    </vt:vector>
  </TitlesOfParts>
  <Company>Capgemini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PADELLEC (apadelle)</dc:creator>
  <cp:lastModifiedBy>Adrien PADELLEC (apadelle)</cp:lastModifiedBy>
  <dcterms:created xsi:type="dcterms:W3CDTF">2017-06-22T08:53:37Z</dcterms:created>
  <dcterms:modified xsi:type="dcterms:W3CDTF">2017-07-21T07:55:12Z</dcterms:modified>
</cp:coreProperties>
</file>